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updateLinks="never" defaultThemeVersion="166925"/>
  <mc:AlternateContent xmlns:mc="http://schemas.openxmlformats.org/markup-compatibility/2006">
    <mc:Choice Requires="x15">
      <x15ac:absPath xmlns:x15ac="http://schemas.microsoft.com/office/spreadsheetml/2010/11/ac" url="https://caixa-my.sharepoint.com/personal/c069990_corp_caixa_gov_br/Documents/Área de Trabalho/"/>
    </mc:Choice>
  </mc:AlternateContent>
  <xr:revisionPtr revIDLastSave="2" documentId="13_ncr:1_{686842F2-A67A-4D48-AEBD-EF06BE77B53D}" xr6:coauthVersionLast="47" xr6:coauthVersionMax="47" xr10:uidLastSave="{D8ADC905-3C11-487E-AFFC-AD0EBB82DC5A}"/>
  <bookViews>
    <workbookView xWindow="-120" yWindow="-120" windowWidth="24240" windowHeight="13020" tabRatio="696" firstSheet="1" activeTab="4" xr2:uid="{00000000-000D-0000-FFFF-FFFF00000000}"/>
  </bookViews>
  <sheets>
    <sheet name="DADOS EEAT" sheetId="8" state="hidden" r:id="rId1"/>
    <sheet name="RESUMO" sheetId="6" r:id="rId2"/>
    <sheet name="ORÇAMENTO ANALITICO" sheetId="5" r:id="rId3"/>
    <sheet name="BDI" sheetId="10" r:id="rId4"/>
    <sheet name="CÁLCULO ADM" sheetId="19" r:id="rId5"/>
    <sheet name="ENC. SOCIAIS" sheetId="18" r:id="rId6"/>
  </sheet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#REF!</definedName>
    <definedName name="________________________afo4" hidden="1">#REF!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#REF!</definedName>
    <definedName name="____________________afo4" hidden="1">#REF!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#REF!</definedName>
    <definedName name="___________________afo4" hidden="1">#REF!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#REF!</definedName>
    <definedName name="__________________afo4" hidden="1">#REF!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#REF!</definedName>
    <definedName name="_________________afo4" hidden="1">#REF!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#REF!</definedName>
    <definedName name="________________afo4" hidden="1">#REF!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#REF!</definedName>
    <definedName name="_______________afo4" hidden="1">#REF!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#REF!</definedName>
    <definedName name="______________afo4" hidden="1">#REF!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#REF!</definedName>
    <definedName name="_____________afo4" hidden="1">#REF!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#REF!</definedName>
    <definedName name="____________afo4" hidden="1">#REF!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#REF!</definedName>
    <definedName name="___________afo4" hidden="1">#REF!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#REF!</definedName>
    <definedName name="__________afo4" hidden="1">#REF!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#REF!</definedName>
    <definedName name="_________afo4" hidden="1">#REF!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#REF!</definedName>
    <definedName name="________afo4" hidden="1">#REF!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#REF!</definedName>
    <definedName name="_______afo4" hidden="1">#REF!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#REF!</definedName>
    <definedName name="______afo4" hidden="1">#REF!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#REF!</definedName>
    <definedName name="_____afo4" hidden="1">#REF!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#REF!</definedName>
    <definedName name="____afo4" hidden="1">#REF!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#REF!</definedName>
    <definedName name="___afo4" hidden="1">#REF!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#REF!</definedName>
    <definedName name="__123Graph_D" hidden="1">#REF!</definedName>
    <definedName name="__123Graph_F" hidden="1">#REF!</definedName>
    <definedName name="__123Graph_X" hidden="1">#REF!</definedName>
    <definedName name="__ACR10">#REF!</definedName>
    <definedName name="__ACR15">#REF!</definedName>
    <definedName name="__acr20">#REF!</definedName>
    <definedName name="__acr5">#REF!</definedName>
    <definedName name="__afo3" hidden="1">#REF!</definedName>
    <definedName name="__afo4" hidden="1">#REF!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#REF!</definedName>
    <definedName name="_afo4" hidden="1">#REF!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ANALITICO'!$A$17:$L$1305</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#REF!</definedName>
    <definedName name="aaa">#REF!</definedName>
    <definedName name="aaaaaaaaaaaaaaaaaaaaaaa" hidden="1">#REF!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#REF!</definedName>
    <definedName name="ADUCQT">#REF!</definedName>
    <definedName name="AEHA" hidden="1">#REF!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5">'ENC. SOCIAIS'!$A$1:$F$55</definedName>
    <definedName name="_xlnm.Print_Area" localSheetId="2">'ORÇAMENTO ANALITICO'!$A$1:$L$1320</definedName>
    <definedName name="_xlnm.Print_Area" localSheetId="1">RESUMO!$A$1:$L$27</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#REF!,#REF!</definedName>
    <definedName name="Excel_BuiltIn_Print_Titles_2_1_3_1">#REF!,#REF!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#REF!,#REF!</definedName>
    <definedName name="Excel_BuiltIn_Print_Titles_3_1_1">#REF!,#REF!</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#REF!,#REF!</definedName>
    <definedName name="f">#REF!</definedName>
    <definedName name="fabio">#REF!</definedName>
    <definedName name="fer">#REF!</definedName>
    <definedName name="fern">#REF!</definedName>
    <definedName name="ff">#REF!</definedName>
    <definedName name="FotoCivil">#REF!</definedName>
    <definedName name="FOTOELETRICO">#REF!</definedName>
    <definedName name="FOTOHIDRO">#REF!</definedName>
    <definedName name="FOTOTELEFONIA">#REF!</definedName>
    <definedName name="g">#REF!,#REF!</definedName>
    <definedName name="h">#REF!</definedName>
    <definedName name="HOJE">#REF!</definedName>
    <definedName name="IMPF">#REF!</definedName>
    <definedName name="IMPI">#REF!</definedName>
    <definedName name="IndAmbiencia">#REF!</definedName>
    <definedName name="IndRisco">#REF!</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#REF!</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ANALITICO'!$15:$17</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6" l="1"/>
  <c r="B12" i="6" l="1"/>
  <c r="B11" i="6"/>
  <c r="B10" i="6"/>
  <c r="B9" i="6"/>
  <c r="B8" i="6"/>
  <c r="B7" i="6"/>
  <c r="A3" i="6"/>
  <c r="B4" i="18" l="1"/>
  <c r="E24" i="10"/>
  <c r="A2" i="6" l="1"/>
  <c r="C1319" i="5" l="1"/>
  <c r="D3" i="10" l="1"/>
  <c r="C12" i="18"/>
  <c r="E49" i="18" l="1"/>
  <c r="D49" i="18"/>
  <c r="E45" i="18"/>
  <c r="D45" i="18"/>
  <c r="E38" i="18"/>
  <c r="D38" i="18"/>
  <c r="E26" i="18"/>
  <c r="D26" i="18"/>
  <c r="E20" i="19"/>
  <c r="G20" i="19" s="1"/>
  <c r="E19" i="19"/>
  <c r="G19" i="19" s="1"/>
  <c r="E18" i="19"/>
  <c r="G18" i="19" s="1"/>
  <c r="E17" i="19"/>
  <c r="G17" i="19" s="1"/>
  <c r="E16" i="19"/>
  <c r="G16" i="19" s="1"/>
  <c r="E15" i="19"/>
  <c r="G15" i="19" s="1"/>
  <c r="E14" i="19"/>
  <c r="G14" i="19" s="1"/>
  <c r="E13" i="19"/>
  <c r="G13" i="19" s="1"/>
  <c r="E12" i="19"/>
  <c r="G12" i="19" s="1"/>
  <c r="J17" i="5"/>
  <c r="E21" i="10"/>
  <c r="E14" i="10"/>
  <c r="E10" i="10"/>
  <c r="C24" i="6"/>
  <c r="A24" i="6"/>
  <c r="C23" i="6"/>
  <c r="A23" i="6"/>
  <c r="C22" i="6"/>
  <c r="A22" i="6"/>
  <c r="E51" i="18" l="1"/>
  <c r="D51" i="18"/>
  <c r="H232" i="5" l="1"/>
  <c r="H231" i="5"/>
  <c r="H161" i="5" l="1"/>
  <c r="G161" i="5"/>
  <c r="H162" i="5"/>
  <c r="G162" i="5"/>
  <c r="H163" i="5"/>
  <c r="G163" i="5"/>
  <c r="H164" i="5"/>
  <c r="G164" i="5"/>
  <c r="H151" i="5"/>
  <c r="G151" i="5"/>
  <c r="H150" i="5"/>
  <c r="G150" i="5"/>
  <c r="H478" i="5"/>
  <c r="G478" i="5"/>
  <c r="H1246" i="5"/>
  <c r="G1246" i="5"/>
  <c r="H479" i="5"/>
  <c r="G479" i="5"/>
  <c r="H480" i="5"/>
  <c r="G480" i="5"/>
  <c r="H481" i="5"/>
  <c r="G481" i="5"/>
  <c r="H482" i="5"/>
  <c r="G482" i="5"/>
  <c r="H483" i="5"/>
  <c r="G483" i="5"/>
  <c r="H484" i="5"/>
  <c r="G484" i="5"/>
  <c r="H485" i="5"/>
  <c r="G485" i="5"/>
  <c r="H486" i="5"/>
  <c r="G486" i="5"/>
  <c r="H487" i="5"/>
  <c r="G487" i="5"/>
  <c r="H442" i="5"/>
  <c r="G442" i="5"/>
  <c r="H283" i="5"/>
  <c r="G283" i="5"/>
  <c r="H284" i="5"/>
  <c r="G284" i="5"/>
  <c r="H326" i="5"/>
  <c r="G326" i="5"/>
  <c r="H26" i="5"/>
  <c r="G26" i="5"/>
  <c r="H27" i="5"/>
  <c r="G27" i="5"/>
  <c r="H28" i="5"/>
  <c r="G28" i="5"/>
  <c r="H47" i="5"/>
  <c r="G47" i="5"/>
  <c r="H48" i="5"/>
  <c r="G48" i="5"/>
  <c r="H52" i="5"/>
  <c r="G52" i="5"/>
  <c r="H53" i="5"/>
  <c r="G53" i="5"/>
  <c r="H54" i="5"/>
  <c r="G54" i="5"/>
  <c r="H55" i="5"/>
  <c r="G55" i="5"/>
  <c r="H94" i="5"/>
  <c r="G94" i="5"/>
  <c r="H97" i="5"/>
  <c r="G97" i="5"/>
  <c r="H103" i="5"/>
  <c r="G103" i="5"/>
  <c r="H105" i="5"/>
  <c r="G105" i="5"/>
  <c r="H106" i="5"/>
  <c r="G106" i="5"/>
  <c r="H107" i="5"/>
  <c r="G107" i="5"/>
  <c r="H108" i="5"/>
  <c r="G108" i="5"/>
  <c r="H110" i="5"/>
  <c r="G110" i="5"/>
  <c r="H119" i="5"/>
  <c r="G119" i="5"/>
  <c r="H123" i="5"/>
  <c r="G123" i="5"/>
  <c r="H130" i="5"/>
  <c r="G130" i="5"/>
  <c r="H131" i="5"/>
  <c r="G131" i="5"/>
  <c r="H132" i="5"/>
  <c r="G132" i="5"/>
  <c r="H133" i="5"/>
  <c r="G133" i="5"/>
  <c r="H134" i="5"/>
  <c r="G134" i="5"/>
  <c r="H135" i="5"/>
  <c r="G135" i="5"/>
  <c r="H136" i="5"/>
  <c r="G136" i="5"/>
  <c r="H137" i="5"/>
  <c r="G137" i="5"/>
  <c r="H138" i="5"/>
  <c r="G138" i="5"/>
  <c r="H140" i="5"/>
  <c r="G140" i="5"/>
  <c r="H22" i="5"/>
  <c r="G22" i="5"/>
  <c r="H149" i="5"/>
  <c r="G149" i="5"/>
  <c r="H188" i="5"/>
  <c r="G188" i="5"/>
  <c r="H184" i="5"/>
  <c r="G184" i="5"/>
  <c r="H185" i="5"/>
  <c r="G185" i="5"/>
  <c r="H186" i="5"/>
  <c r="G186" i="5"/>
  <c r="H187" i="5"/>
  <c r="G187" i="5"/>
  <c r="H206" i="5"/>
  <c r="G206" i="5"/>
  <c r="H237" i="5"/>
  <c r="G237" i="5"/>
  <c r="H238" i="5"/>
  <c r="G238" i="5"/>
  <c r="H194" i="5"/>
  <c r="G194" i="5"/>
  <c r="H195" i="5"/>
  <c r="G195" i="5"/>
  <c r="H196" i="5"/>
  <c r="G196" i="5"/>
  <c r="H197" i="5"/>
  <c r="G197" i="5"/>
  <c r="H207" i="5"/>
  <c r="G207" i="5"/>
  <c r="H189" i="5"/>
  <c r="G189" i="5"/>
  <c r="H190" i="5"/>
  <c r="G190" i="5"/>
  <c r="H208" i="5"/>
  <c r="G208" i="5"/>
  <c r="H191" i="5"/>
  <c r="G191" i="5"/>
  <c r="H209" i="5"/>
  <c r="G209" i="5"/>
  <c r="H297" i="5"/>
  <c r="G297" i="5"/>
  <c r="H298" i="5"/>
  <c r="G298" i="5"/>
  <c r="H299" i="5"/>
  <c r="G299" i="5"/>
  <c r="H300" i="5"/>
  <c r="G300" i="5"/>
  <c r="H301" i="5"/>
  <c r="G301" i="5"/>
  <c r="H302" i="5"/>
  <c r="G302" i="5"/>
  <c r="H303" i="5"/>
  <c r="G303" i="5"/>
  <c r="H311" i="5"/>
  <c r="G311" i="5"/>
  <c r="H312" i="5"/>
  <c r="G312" i="5"/>
  <c r="H251" i="5"/>
  <c r="G251" i="5"/>
  <c r="H492" i="5"/>
  <c r="G492" i="5"/>
  <c r="H493" i="5"/>
  <c r="G493" i="5"/>
  <c r="H494" i="5"/>
  <c r="G494" i="5"/>
  <c r="H498" i="5"/>
  <c r="G498" i="5"/>
  <c r="H499" i="5"/>
  <c r="G499" i="5"/>
  <c r="H500" i="5"/>
  <c r="G500" i="5"/>
  <c r="H374" i="5"/>
  <c r="G374" i="5"/>
  <c r="H183" i="5"/>
  <c r="G183" i="5"/>
  <c r="H205" i="5"/>
  <c r="G205" i="5"/>
  <c r="H377" i="5"/>
  <c r="G377" i="5"/>
  <c r="H325" i="5"/>
  <c r="G325" i="5"/>
  <c r="H1181" i="5"/>
  <c r="G1181" i="5"/>
  <c r="H1182" i="5"/>
  <c r="G1182" i="5"/>
  <c r="H1193" i="5"/>
  <c r="G1193" i="5"/>
  <c r="H1176" i="5"/>
  <c r="G1176" i="5"/>
  <c r="H1177" i="5"/>
  <c r="G1177" i="5"/>
  <c r="H1077" i="5"/>
  <c r="G1077" i="5"/>
  <c r="H1078" i="5"/>
  <c r="G1078" i="5"/>
  <c r="H314" i="5"/>
  <c r="G314" i="5"/>
  <c r="H315" i="5"/>
  <c r="G315" i="5"/>
  <c r="H316" i="5"/>
  <c r="G316" i="5"/>
  <c r="H317" i="5"/>
  <c r="G317" i="5"/>
  <c r="H318" i="5"/>
  <c r="G318" i="5"/>
  <c r="H319" i="5"/>
  <c r="G319" i="5"/>
  <c r="H321" i="5"/>
  <c r="G321" i="5"/>
  <c r="H322" i="5"/>
  <c r="G322" i="5"/>
  <c r="H1038" i="5"/>
  <c r="G1038" i="5"/>
  <c r="H1039" i="5"/>
  <c r="G1039" i="5"/>
  <c r="H1040" i="5"/>
  <c r="G1040" i="5"/>
  <c r="H1041" i="5"/>
  <c r="G1041" i="5"/>
  <c r="H1042" i="5"/>
  <c r="G1042" i="5"/>
  <c r="H1043" i="5"/>
  <c r="G1043" i="5"/>
  <c r="H1044" i="5"/>
  <c r="G1044" i="5"/>
  <c r="H1045" i="5"/>
  <c r="G1045" i="5"/>
  <c r="H1046" i="5"/>
  <c r="G1046" i="5"/>
  <c r="H1047" i="5"/>
  <c r="G1047" i="5"/>
  <c r="H1048" i="5"/>
  <c r="G1048" i="5"/>
  <c r="H1049" i="5"/>
  <c r="G1049" i="5"/>
  <c r="H1050" i="5"/>
  <c r="G1050" i="5"/>
  <c r="H961" i="5"/>
  <c r="G961" i="5"/>
  <c r="H962" i="5"/>
  <c r="G962" i="5"/>
  <c r="H963" i="5"/>
  <c r="G963" i="5"/>
  <c r="H964" i="5"/>
  <c r="G964" i="5"/>
  <c r="H965" i="5"/>
  <c r="G965" i="5"/>
  <c r="H966" i="5"/>
  <c r="G966" i="5"/>
  <c r="H967" i="5"/>
  <c r="G967" i="5"/>
  <c r="H982" i="5"/>
  <c r="G982" i="5"/>
  <c r="H989" i="5"/>
  <c r="G989" i="5"/>
  <c r="H990" i="5"/>
  <c r="G990" i="5"/>
  <c r="H991" i="5"/>
  <c r="G991" i="5"/>
  <c r="H1147" i="5"/>
  <c r="G1147" i="5"/>
  <c r="H1148" i="5"/>
  <c r="G1148" i="5"/>
  <c r="H1149" i="5"/>
  <c r="G1149" i="5"/>
  <c r="H1150" i="5"/>
  <c r="G1150" i="5"/>
  <c r="H1151" i="5"/>
  <c r="G1151" i="5"/>
  <c r="H1152" i="5"/>
  <c r="G1152" i="5"/>
  <c r="H1153" i="5"/>
  <c r="G1153" i="5"/>
  <c r="H995" i="5"/>
  <c r="G995" i="5"/>
  <c r="H996" i="5"/>
  <c r="G996" i="5"/>
  <c r="H997" i="5"/>
  <c r="G997" i="5"/>
  <c r="H998" i="5"/>
  <c r="G998" i="5"/>
  <c r="H999" i="5"/>
  <c r="G999" i="5"/>
  <c r="H1000" i="5"/>
  <c r="G1000" i="5"/>
  <c r="H1001" i="5"/>
  <c r="G1001" i="5"/>
  <c r="H1002" i="5"/>
  <c r="G1002" i="5"/>
  <c r="H1003" i="5"/>
  <c r="G1003" i="5"/>
  <c r="H1004" i="5"/>
  <c r="G1004" i="5"/>
  <c r="H1005" i="5"/>
  <c r="G1005" i="5"/>
  <c r="H1006" i="5"/>
  <c r="G1006" i="5"/>
  <c r="H1079" i="5"/>
  <c r="G1079" i="5"/>
  <c r="H1080" i="5"/>
  <c r="G1080" i="5"/>
  <c r="H1155" i="5"/>
  <c r="G1155" i="5"/>
  <c r="H1156" i="5"/>
  <c r="G1156" i="5"/>
  <c r="H1157" i="5"/>
  <c r="G1157" i="5"/>
  <c r="H1158" i="5"/>
  <c r="G1158" i="5"/>
  <c r="H1159" i="5"/>
  <c r="G1159" i="5"/>
  <c r="H1160" i="5"/>
  <c r="G1160" i="5"/>
  <c r="H1161" i="5"/>
  <c r="G1161" i="5"/>
  <c r="H1162" i="5"/>
  <c r="G1162" i="5"/>
  <c r="H1164" i="5"/>
  <c r="G1164" i="5"/>
  <c r="H1165" i="5"/>
  <c r="G1165" i="5"/>
  <c r="H1166" i="5"/>
  <c r="G1166" i="5"/>
  <c r="H1167" i="5"/>
  <c r="G1167" i="5"/>
  <c r="H1010" i="5"/>
  <c r="G1010" i="5"/>
  <c r="H933" i="5"/>
  <c r="G933" i="5"/>
  <c r="H934" i="5"/>
  <c r="G934" i="5"/>
  <c r="H935" i="5"/>
  <c r="G935" i="5"/>
  <c r="H936" i="5"/>
  <c r="G936" i="5"/>
  <c r="H937" i="5"/>
  <c r="G937" i="5"/>
  <c r="H938" i="5"/>
  <c r="G938" i="5"/>
  <c r="H939" i="5"/>
  <c r="G939" i="5"/>
  <c r="H940" i="5"/>
  <c r="G940" i="5"/>
  <c r="H943" i="5"/>
  <c r="G943" i="5"/>
  <c r="H944" i="5"/>
  <c r="G944" i="5"/>
  <c r="H945" i="5"/>
  <c r="G945" i="5"/>
  <c r="H946" i="5"/>
  <c r="G946" i="5"/>
  <c r="H950" i="5"/>
  <c r="G950" i="5"/>
  <c r="H951" i="5"/>
  <c r="G951" i="5"/>
  <c r="H952" i="5"/>
  <c r="G952" i="5"/>
  <c r="H953" i="5"/>
  <c r="G953" i="5"/>
  <c r="H954" i="5"/>
  <c r="G954" i="5"/>
  <c r="H1054" i="5"/>
  <c r="G1054" i="5"/>
  <c r="H1055" i="5"/>
  <c r="G1055" i="5"/>
  <c r="H1056" i="5"/>
  <c r="G1056" i="5"/>
  <c r="H1057" i="5"/>
  <c r="G1057" i="5"/>
  <c r="H831" i="5"/>
  <c r="G831" i="5"/>
  <c r="H832" i="5"/>
  <c r="G832" i="5"/>
  <c r="H833" i="5"/>
  <c r="G833" i="5"/>
  <c r="H834" i="5"/>
  <c r="G834" i="5"/>
  <c r="H835" i="5"/>
  <c r="G835" i="5"/>
  <c r="H836" i="5"/>
  <c r="G836" i="5"/>
  <c r="H837" i="5"/>
  <c r="G837" i="5"/>
  <c r="H839" i="5"/>
  <c r="G839" i="5"/>
  <c r="H840" i="5"/>
  <c r="G840" i="5"/>
  <c r="H841" i="5"/>
  <c r="G841" i="5"/>
  <c r="H842" i="5"/>
  <c r="G842" i="5"/>
  <c r="H843" i="5"/>
  <c r="G843" i="5"/>
  <c r="H844" i="5"/>
  <c r="G844" i="5"/>
  <c r="H845" i="5"/>
  <c r="G845" i="5"/>
  <c r="H848" i="5"/>
  <c r="G848" i="5"/>
  <c r="H849" i="5"/>
  <c r="G849" i="5"/>
  <c r="H850" i="5"/>
  <c r="G850" i="5"/>
  <c r="H851" i="5"/>
  <c r="G851" i="5"/>
  <c r="H852" i="5"/>
  <c r="G852" i="5"/>
  <c r="H853" i="5"/>
  <c r="G853" i="5"/>
  <c r="H854" i="5"/>
  <c r="G854" i="5"/>
  <c r="H855" i="5"/>
  <c r="G855" i="5"/>
  <c r="H859" i="5"/>
  <c r="G859" i="5"/>
  <c r="H438" i="5"/>
  <c r="G438" i="5"/>
  <c r="H439" i="5"/>
  <c r="G439" i="5"/>
  <c r="H440" i="5"/>
  <c r="G440" i="5"/>
  <c r="H582" i="5"/>
  <c r="G582" i="5"/>
  <c r="H583" i="5"/>
  <c r="G583" i="5"/>
  <c r="H584" i="5"/>
  <c r="G584" i="5"/>
  <c r="H489" i="5"/>
  <c r="G489" i="5"/>
  <c r="H491" i="5"/>
  <c r="G491" i="5"/>
  <c r="H488" i="5"/>
  <c r="G488" i="5"/>
  <c r="H490" i="5"/>
  <c r="G490" i="5"/>
  <c r="H497" i="5"/>
  <c r="G497" i="5"/>
  <c r="H501" i="5"/>
  <c r="G501" i="5"/>
  <c r="H502" i="5"/>
  <c r="G502" i="5"/>
  <c r="H503" i="5"/>
  <c r="G503" i="5"/>
  <c r="H174" i="5"/>
  <c r="G174" i="5"/>
  <c r="H579" i="5"/>
  <c r="G579" i="5"/>
  <c r="H581" i="5"/>
  <c r="G581" i="5"/>
  <c r="H555" i="5"/>
  <c r="G555" i="5"/>
  <c r="H556" i="5"/>
  <c r="G556" i="5"/>
  <c r="H557" i="5"/>
  <c r="G557" i="5"/>
  <c r="H554" i="5"/>
  <c r="G554" i="5"/>
  <c r="H585" i="5"/>
  <c r="G585" i="5"/>
  <c r="H586" i="5"/>
  <c r="G586" i="5"/>
  <c r="H587" i="5"/>
  <c r="G587" i="5"/>
  <c r="H588" i="5"/>
  <c r="G588" i="5"/>
  <c r="H589" i="5"/>
  <c r="G589" i="5"/>
  <c r="H590" i="5"/>
  <c r="G590" i="5"/>
  <c r="H591" i="5"/>
  <c r="G591" i="5"/>
  <c r="H592" i="5"/>
  <c r="G592" i="5"/>
  <c r="H593" i="5"/>
  <c r="G593" i="5"/>
  <c r="H594" i="5"/>
  <c r="G594" i="5"/>
  <c r="H628" i="5"/>
  <c r="G628" i="5"/>
  <c r="H595" i="5"/>
  <c r="G595" i="5"/>
  <c r="H596" i="5"/>
  <c r="G596" i="5"/>
  <c r="H597" i="5"/>
  <c r="G597" i="5"/>
  <c r="H598" i="5"/>
  <c r="G598" i="5"/>
  <c r="H599" i="5"/>
  <c r="G599" i="5"/>
  <c r="H600" i="5"/>
  <c r="G600" i="5"/>
  <c r="H607" i="5"/>
  <c r="G607" i="5"/>
  <c r="H608" i="5"/>
  <c r="G608" i="5"/>
  <c r="H609" i="5"/>
  <c r="G609" i="5"/>
  <c r="H610" i="5"/>
  <c r="G610" i="5"/>
  <c r="H611" i="5"/>
  <c r="G611" i="5"/>
  <c r="H612" i="5"/>
  <c r="G612" i="5"/>
  <c r="H613" i="5"/>
  <c r="G613" i="5"/>
  <c r="H614" i="5"/>
  <c r="G614" i="5"/>
  <c r="H615" i="5"/>
  <c r="G615" i="5"/>
  <c r="H616" i="5"/>
  <c r="G616" i="5"/>
  <c r="H617" i="5"/>
  <c r="G617" i="5"/>
  <c r="H618" i="5"/>
  <c r="G618" i="5"/>
  <c r="H601" i="5"/>
  <c r="G601" i="5"/>
  <c r="H602" i="5"/>
  <c r="G602" i="5"/>
  <c r="H603" i="5"/>
  <c r="G603" i="5"/>
  <c r="H604" i="5"/>
  <c r="G604" i="5"/>
  <c r="H605" i="5"/>
  <c r="G605" i="5"/>
  <c r="H606" i="5"/>
  <c r="G606" i="5"/>
  <c r="H715" i="5"/>
  <c r="G715" i="5"/>
  <c r="H716" i="5"/>
  <c r="G716" i="5"/>
  <c r="H718" i="5"/>
  <c r="G718" i="5"/>
  <c r="H719" i="5"/>
  <c r="G719" i="5"/>
  <c r="H40" i="5"/>
  <c r="G40" i="5"/>
  <c r="H413" i="5"/>
  <c r="G413" i="5"/>
  <c r="H29" i="5"/>
  <c r="G29" i="5"/>
  <c r="H153" i="5"/>
  <c r="G153" i="5"/>
  <c r="H193" i="5"/>
  <c r="G193" i="5"/>
  <c r="H154" i="5"/>
  <c r="G154" i="5"/>
  <c r="H1277" i="5"/>
  <c r="G1277" i="5"/>
  <c r="H441" i="5"/>
  <c r="G441" i="5"/>
  <c r="H255" i="5"/>
  <c r="G255" i="5"/>
  <c r="H394" i="5"/>
  <c r="G394" i="5"/>
  <c r="H386" i="5"/>
  <c r="G386" i="5"/>
  <c r="H808" i="5"/>
  <c r="G808" i="5"/>
  <c r="H169" i="5"/>
  <c r="G169" i="5"/>
  <c r="H263" i="5"/>
  <c r="G263" i="5"/>
  <c r="H382" i="5"/>
  <c r="G382" i="5"/>
  <c r="H170" i="5"/>
  <c r="G170" i="5"/>
  <c r="H225" i="5"/>
  <c r="G225" i="5"/>
  <c r="H41" i="5"/>
  <c r="G41" i="5"/>
  <c r="H513" i="5"/>
  <c r="G513" i="5"/>
  <c r="H516" i="5"/>
  <c r="G516" i="5"/>
  <c r="H517" i="5"/>
  <c r="G517" i="5"/>
  <c r="H518" i="5"/>
  <c r="G518" i="5"/>
  <c r="H519" i="5"/>
  <c r="G519" i="5"/>
  <c r="H521" i="5"/>
  <c r="G521" i="5"/>
  <c r="H522" i="5"/>
  <c r="G522" i="5"/>
  <c r="H527" i="5"/>
  <c r="G527" i="5"/>
  <c r="H530" i="5"/>
  <c r="G530" i="5"/>
  <c r="H531" i="5"/>
  <c r="G531" i="5"/>
  <c r="H533" i="5"/>
  <c r="G533" i="5"/>
  <c r="H534" i="5"/>
  <c r="G534" i="5"/>
  <c r="H535" i="5"/>
  <c r="G535" i="5"/>
  <c r="H811" i="5"/>
  <c r="G811" i="5"/>
  <c r="H810" i="5"/>
  <c r="G810" i="5"/>
  <c r="H536" i="5"/>
  <c r="G536" i="5"/>
  <c r="H537" i="5"/>
  <c r="G537" i="5"/>
  <c r="H539" i="5"/>
  <c r="G539" i="5"/>
  <c r="H540" i="5"/>
  <c r="G540" i="5"/>
  <c r="H542" i="5"/>
  <c r="G542" i="5"/>
  <c r="H546" i="5"/>
  <c r="G546" i="5"/>
  <c r="H545" i="5"/>
  <c r="G545" i="5"/>
  <c r="H1076" i="5"/>
  <c r="G1076" i="5"/>
  <c r="H285" i="5"/>
  <c r="G285" i="5"/>
  <c r="H287" i="5"/>
  <c r="G287" i="5"/>
  <c r="H395" i="5"/>
  <c r="G395" i="5"/>
  <c r="H397" i="5"/>
  <c r="G397" i="5"/>
  <c r="H398" i="5"/>
  <c r="G398" i="5"/>
  <c r="H396" i="5"/>
  <c r="G396" i="5"/>
  <c r="H165" i="5"/>
  <c r="G165" i="5"/>
  <c r="H166" i="5"/>
  <c r="G166" i="5"/>
  <c r="H329" i="5"/>
  <c r="G329" i="5"/>
  <c r="H330" i="5"/>
  <c r="G330" i="5"/>
  <c r="H365" i="5"/>
  <c r="G365" i="5"/>
  <c r="H261" i="5"/>
  <c r="G261" i="5"/>
  <c r="H262" i="5"/>
  <c r="G262" i="5"/>
  <c r="H259" i="5"/>
  <c r="G259" i="5"/>
  <c r="H260" i="5"/>
  <c r="G260" i="5"/>
  <c r="H264" i="5"/>
  <c r="G264" i="5"/>
  <c r="H266" i="5"/>
  <c r="G266" i="5"/>
  <c r="H277" i="5"/>
  <c r="G277" i="5"/>
  <c r="H278" i="5"/>
  <c r="G278" i="5"/>
  <c r="H279" i="5"/>
  <c r="G279" i="5"/>
  <c r="H265" i="5"/>
  <c r="G265" i="5"/>
  <c r="H267" i="5"/>
  <c r="G267" i="5"/>
  <c r="H268" i="5"/>
  <c r="G268" i="5"/>
  <c r="H269" i="5"/>
  <c r="G269" i="5"/>
  <c r="H270" i="5"/>
  <c r="G270" i="5"/>
  <c r="H271" i="5"/>
  <c r="G271" i="5"/>
  <c r="H273" i="5"/>
  <c r="G273" i="5"/>
  <c r="H276" i="5"/>
  <c r="G276" i="5"/>
  <c r="H335" i="5"/>
  <c r="G335" i="5"/>
  <c r="H336" i="5"/>
  <c r="G336" i="5"/>
  <c r="H337" i="5"/>
  <c r="G337" i="5"/>
  <c r="H338" i="5"/>
  <c r="G338" i="5"/>
  <c r="H345" i="5"/>
  <c r="G345" i="5"/>
  <c r="H360" i="5"/>
  <c r="G360" i="5"/>
  <c r="H361" i="5"/>
  <c r="G361" i="5"/>
  <c r="H366" i="5"/>
  <c r="G366" i="5"/>
  <c r="H56" i="5"/>
  <c r="G56" i="5"/>
  <c r="H57" i="5"/>
  <c r="G57" i="5"/>
  <c r="H58" i="5"/>
  <c r="G58" i="5"/>
  <c r="H65" i="5"/>
  <c r="G65" i="5"/>
  <c r="H59" i="5"/>
  <c r="G59" i="5"/>
  <c r="H60" i="5"/>
  <c r="G60" i="5"/>
  <c r="H61" i="5"/>
  <c r="G61" i="5"/>
  <c r="H62" i="5"/>
  <c r="G62" i="5"/>
  <c r="H63" i="5"/>
  <c r="G63" i="5"/>
  <c r="H64" i="5"/>
  <c r="G64" i="5"/>
  <c r="H346" i="5"/>
  <c r="G346" i="5"/>
  <c r="H968" i="5"/>
  <c r="G968" i="5"/>
  <c r="H969" i="5"/>
  <c r="G969" i="5"/>
  <c r="H992" i="5"/>
  <c r="G992" i="5"/>
  <c r="H993" i="5"/>
  <c r="G993" i="5"/>
  <c r="H994" i="5"/>
  <c r="G994" i="5"/>
  <c r="H1007" i="5"/>
  <c r="G1007" i="5"/>
  <c r="H1008" i="5"/>
  <c r="G1008" i="5"/>
  <c r="H1121" i="5"/>
  <c r="G1121" i="5"/>
  <c r="H1122" i="5"/>
  <c r="G1122" i="5"/>
  <c r="H1125" i="5"/>
  <c r="G1125" i="5"/>
  <c r="H1126" i="5"/>
  <c r="G1126" i="5"/>
  <c r="H1127" i="5"/>
  <c r="G1127" i="5"/>
  <c r="H1128" i="5"/>
  <c r="G1128" i="5"/>
  <c r="H1129" i="5"/>
  <c r="G1129" i="5"/>
  <c r="H1130" i="5"/>
  <c r="G1130" i="5"/>
  <c r="H1131" i="5"/>
  <c r="G1131" i="5"/>
  <c r="H1132" i="5"/>
  <c r="G1132" i="5"/>
  <c r="H1133" i="5"/>
  <c r="G1133" i="5"/>
  <c r="H1034" i="5"/>
  <c r="G1034" i="5"/>
  <c r="H1037" i="5"/>
  <c r="G1037" i="5"/>
  <c r="H1230" i="5"/>
  <c r="G1230" i="5"/>
  <c r="H1231" i="5"/>
  <c r="G1231" i="5"/>
  <c r="H1163" i="5"/>
  <c r="G1163" i="5"/>
  <c r="H1168" i="5"/>
  <c r="G1168" i="5"/>
  <c r="H288" i="5"/>
  <c r="G288" i="5"/>
  <c r="H289" i="5"/>
  <c r="G289" i="5"/>
  <c r="H349" i="5"/>
  <c r="G349" i="5"/>
  <c r="H350" i="5"/>
  <c r="G350" i="5"/>
  <c r="H358" i="5"/>
  <c r="G358" i="5"/>
  <c r="H359" i="5"/>
  <c r="G359" i="5"/>
  <c r="H1241" i="5"/>
  <c r="G1241" i="5"/>
  <c r="H1247" i="5"/>
  <c r="G1247" i="5"/>
  <c r="H1251" i="5"/>
  <c r="G1251" i="5"/>
  <c r="H1252" i="5"/>
  <c r="G1252" i="5"/>
  <c r="H1253" i="5"/>
  <c r="G1253" i="5"/>
  <c r="H1254" i="5"/>
  <c r="G1254" i="5"/>
  <c r="H1255" i="5"/>
  <c r="G1255" i="5"/>
  <c r="H1256" i="5"/>
  <c r="G1256" i="5"/>
  <c r="H451" i="5"/>
  <c r="G451" i="5"/>
  <c r="H452" i="5"/>
  <c r="G452" i="5"/>
  <c r="H453" i="5"/>
  <c r="G453" i="5"/>
  <c r="H293" i="5"/>
  <c r="G293" i="5"/>
  <c r="H294" i="5"/>
  <c r="G294" i="5"/>
  <c r="H295" i="5"/>
  <c r="G295" i="5"/>
  <c r="H304" i="5"/>
  <c r="G304" i="5"/>
  <c r="H305" i="5"/>
  <c r="G305" i="5"/>
  <c r="H306" i="5"/>
  <c r="G306" i="5"/>
  <c r="H307" i="5"/>
  <c r="G307" i="5"/>
  <c r="H309" i="5"/>
  <c r="G309" i="5"/>
  <c r="H1296" i="5"/>
  <c r="G1296" i="5"/>
  <c r="H1297" i="5"/>
  <c r="G1297" i="5"/>
  <c r="H1295" i="5"/>
  <c r="G1295" i="5"/>
  <c r="H214" i="5"/>
  <c r="G214" i="5"/>
  <c r="H215" i="5"/>
  <c r="G215" i="5"/>
  <c r="H216" i="5"/>
  <c r="G216" i="5"/>
  <c r="H217" i="5"/>
  <c r="G217" i="5"/>
  <c r="H218" i="5"/>
  <c r="G218" i="5"/>
  <c r="H219" i="5"/>
  <c r="G219" i="5"/>
  <c r="H242" i="5"/>
  <c r="G242" i="5"/>
  <c r="H244" i="5"/>
  <c r="G244" i="5"/>
  <c r="H222" i="5"/>
  <c r="G222" i="5"/>
  <c r="H224" i="5"/>
  <c r="G224" i="5"/>
  <c r="H141" i="5"/>
  <c r="G141" i="5"/>
  <c r="H142" i="5"/>
  <c r="G142" i="5"/>
  <c r="H454" i="5"/>
  <c r="G454" i="5"/>
  <c r="H455" i="5"/>
  <c r="G455" i="5"/>
  <c r="H456" i="5"/>
  <c r="G456" i="5"/>
  <c r="H457" i="5"/>
  <c r="G457" i="5"/>
  <c r="H458" i="5"/>
  <c r="G458" i="5"/>
  <c r="H469" i="5"/>
  <c r="G469" i="5"/>
  <c r="H470" i="5"/>
  <c r="G470" i="5"/>
  <c r="H468" i="5"/>
  <c r="G468" i="5"/>
  <c r="H459" i="5"/>
  <c r="G459" i="5"/>
  <c r="H460" i="5"/>
  <c r="G460" i="5"/>
  <c r="H467" i="5"/>
  <c r="G467" i="5"/>
  <c r="H461" i="5"/>
  <c r="G461" i="5"/>
  <c r="H462" i="5"/>
  <c r="G462" i="5"/>
  <c r="H463" i="5"/>
  <c r="G463" i="5"/>
  <c r="H464" i="5"/>
  <c r="G464" i="5"/>
  <c r="H465" i="5"/>
  <c r="G465" i="5"/>
  <c r="H466" i="5"/>
  <c r="G466" i="5"/>
  <c r="H543" i="5"/>
  <c r="G543" i="5"/>
  <c r="H619" i="5"/>
  <c r="G619" i="5"/>
  <c r="H620" i="5"/>
  <c r="G620" i="5"/>
  <c r="H621" i="5"/>
  <c r="G621" i="5"/>
  <c r="H622" i="5"/>
  <c r="G622" i="5"/>
  <c r="H623" i="5"/>
  <c r="G623" i="5"/>
  <c r="H624" i="5"/>
  <c r="G624" i="5"/>
  <c r="H625" i="5"/>
  <c r="G625" i="5"/>
  <c r="I442" i="5" l="1"/>
  <c r="J442" i="5" s="1"/>
  <c r="K442" i="5" s="1"/>
  <c r="I620" i="5"/>
  <c r="J620" i="5" s="1"/>
  <c r="K620" i="5" s="1"/>
  <c r="I464" i="5"/>
  <c r="J464" i="5" s="1"/>
  <c r="K464" i="5" s="1"/>
  <c r="I467" i="5"/>
  <c r="J467" i="5" s="1"/>
  <c r="K467" i="5" s="1"/>
  <c r="I458" i="5"/>
  <c r="J458" i="5" s="1"/>
  <c r="K458" i="5" s="1"/>
  <c r="I214" i="5"/>
  <c r="J214" i="5" s="1"/>
  <c r="K214" i="5" s="1"/>
  <c r="I306" i="5"/>
  <c r="J306" i="5" s="1"/>
  <c r="K306" i="5" s="1"/>
  <c r="I304" i="5"/>
  <c r="J304" i="5" s="1"/>
  <c r="K304" i="5" s="1"/>
  <c r="I294" i="5"/>
  <c r="J294" i="5" s="1"/>
  <c r="K294" i="5" s="1"/>
  <c r="I366" i="5"/>
  <c r="J366" i="5" s="1"/>
  <c r="K366" i="5" s="1"/>
  <c r="I273" i="5"/>
  <c r="J273" i="5" s="1"/>
  <c r="K273" i="5" s="1"/>
  <c r="I166" i="5"/>
  <c r="J166" i="5" s="1"/>
  <c r="K166" i="5" s="1"/>
  <c r="I397" i="5"/>
  <c r="J397" i="5" s="1"/>
  <c r="K397" i="5" s="1"/>
  <c r="I545" i="5"/>
  <c r="J545" i="5" s="1"/>
  <c r="K545" i="5" s="1"/>
  <c r="I542" i="5"/>
  <c r="J542" i="5" s="1"/>
  <c r="K542" i="5" s="1"/>
  <c r="I537" i="5"/>
  <c r="J537" i="5" s="1"/>
  <c r="K537" i="5" s="1"/>
  <c r="I533" i="5"/>
  <c r="J533" i="5" s="1"/>
  <c r="K533" i="5" s="1"/>
  <c r="I521" i="5"/>
  <c r="J521" i="5" s="1"/>
  <c r="K521" i="5" s="1"/>
  <c r="I225" i="5"/>
  <c r="J225" i="5" s="1"/>
  <c r="K225" i="5" s="1"/>
  <c r="I945" i="5"/>
  <c r="J945" i="5" s="1"/>
  <c r="K945" i="5" s="1"/>
  <c r="I500" i="5"/>
  <c r="J500" i="5" s="1"/>
  <c r="K500" i="5" s="1"/>
  <c r="I283" i="5"/>
  <c r="J283" i="5" s="1"/>
  <c r="K283" i="5" s="1"/>
  <c r="I360" i="5"/>
  <c r="J360" i="5" s="1"/>
  <c r="K360" i="5" s="1"/>
  <c r="I154" i="5"/>
  <c r="J154" i="5" s="1"/>
  <c r="K154" i="5" s="1"/>
  <c r="I604" i="5"/>
  <c r="J604" i="5" s="1"/>
  <c r="K604" i="5" s="1"/>
  <c r="I614" i="5"/>
  <c r="J614" i="5" s="1"/>
  <c r="K614" i="5" s="1"/>
  <c r="I608" i="5"/>
  <c r="J608" i="5" s="1"/>
  <c r="K608" i="5" s="1"/>
  <c r="I853" i="5"/>
  <c r="J853" i="5" s="1"/>
  <c r="K853" i="5" s="1"/>
  <c r="I839" i="5"/>
  <c r="J839" i="5" s="1"/>
  <c r="K839" i="5" s="1"/>
  <c r="I833" i="5"/>
  <c r="J833" i="5" s="1"/>
  <c r="K833" i="5" s="1"/>
  <c r="I194" i="5"/>
  <c r="J194" i="5" s="1"/>
  <c r="K194" i="5" s="1"/>
  <c r="I189" i="5"/>
  <c r="J189" i="5" s="1"/>
  <c r="K189" i="5" s="1"/>
  <c r="I197" i="5"/>
  <c r="J197" i="5" s="1"/>
  <c r="K197" i="5" s="1"/>
  <c r="I398" i="5"/>
  <c r="J398" i="5" s="1"/>
  <c r="K398" i="5" s="1"/>
  <c r="I534" i="5"/>
  <c r="J534" i="5" s="1"/>
  <c r="K534" i="5" s="1"/>
  <c r="I808" i="5"/>
  <c r="J808" i="5" s="1"/>
  <c r="K808" i="5" s="1"/>
  <c r="I613" i="5"/>
  <c r="J613" i="5" s="1"/>
  <c r="K613" i="5" s="1"/>
  <c r="I607" i="5"/>
  <c r="J607" i="5" s="1"/>
  <c r="K607" i="5" s="1"/>
  <c r="I591" i="5"/>
  <c r="J591" i="5" s="1"/>
  <c r="K591" i="5" s="1"/>
  <c r="I590" i="5"/>
  <c r="J590" i="5" s="1"/>
  <c r="K590" i="5" s="1"/>
  <c r="I587" i="5"/>
  <c r="J587" i="5" s="1"/>
  <c r="K587" i="5" s="1"/>
  <c r="I991" i="5"/>
  <c r="J991" i="5" s="1"/>
  <c r="K991" i="5" s="1"/>
  <c r="I962" i="5"/>
  <c r="J962" i="5" s="1"/>
  <c r="K962" i="5" s="1"/>
  <c r="I1047" i="5"/>
  <c r="J1047" i="5" s="1"/>
  <c r="K1047" i="5" s="1"/>
  <c r="I1039" i="5"/>
  <c r="J1039" i="5" s="1"/>
  <c r="K1039" i="5" s="1"/>
  <c r="I1177" i="5"/>
  <c r="J1177" i="5" s="1"/>
  <c r="K1177" i="5" s="1"/>
  <c r="I374" i="5"/>
  <c r="J374" i="5" s="1"/>
  <c r="K374" i="5" s="1"/>
  <c r="I106" i="5"/>
  <c r="J106" i="5" s="1"/>
  <c r="K106" i="5" s="1"/>
  <c r="I137" i="5"/>
  <c r="J137" i="5" s="1"/>
  <c r="K137" i="5" s="1"/>
  <c r="I123" i="5"/>
  <c r="J123" i="5" s="1"/>
  <c r="K123" i="5" s="1"/>
  <c r="I55" i="5"/>
  <c r="J55" i="5" s="1"/>
  <c r="K55" i="5" s="1"/>
  <c r="I28" i="5"/>
  <c r="J28" i="5" s="1"/>
  <c r="K28" i="5" s="1"/>
  <c r="I1241" i="5"/>
  <c r="J1241" i="5" s="1"/>
  <c r="K1241" i="5" s="1"/>
  <c r="I359" i="5"/>
  <c r="J359" i="5" s="1"/>
  <c r="K359" i="5" s="1"/>
  <c r="I1034" i="5"/>
  <c r="J1034" i="5" s="1"/>
  <c r="K1034" i="5" s="1"/>
  <c r="I993" i="5"/>
  <c r="J993" i="5" s="1"/>
  <c r="K993" i="5" s="1"/>
  <c r="I1153" i="5"/>
  <c r="J1153" i="5" s="1"/>
  <c r="K1153" i="5" s="1"/>
  <c r="I40" i="5"/>
  <c r="J40" i="5" s="1"/>
  <c r="K40" i="5" s="1"/>
  <c r="I618" i="5"/>
  <c r="J618" i="5" s="1"/>
  <c r="K618" i="5" s="1"/>
  <c r="I600" i="5"/>
  <c r="J600" i="5" s="1"/>
  <c r="K600" i="5" s="1"/>
  <c r="I1128" i="5"/>
  <c r="J1128" i="5" s="1"/>
  <c r="K1128" i="5" s="1"/>
  <c r="I1122" i="5"/>
  <c r="J1122" i="5" s="1"/>
  <c r="K1122" i="5" s="1"/>
  <c r="I270" i="5"/>
  <c r="J270" i="5" s="1"/>
  <c r="K270" i="5" s="1"/>
  <c r="I452" i="5"/>
  <c r="J452" i="5" s="1"/>
  <c r="K452" i="5" s="1"/>
  <c r="I1230" i="5"/>
  <c r="J1230" i="5" s="1"/>
  <c r="K1230" i="5" s="1"/>
  <c r="I361" i="5"/>
  <c r="J361" i="5" s="1"/>
  <c r="K361" i="5" s="1"/>
  <c r="I265" i="5"/>
  <c r="J265" i="5" s="1"/>
  <c r="K265" i="5" s="1"/>
  <c r="I489" i="5"/>
  <c r="J489" i="5" s="1"/>
  <c r="K489" i="5" s="1"/>
  <c r="I346" i="5"/>
  <c r="J346" i="5" s="1"/>
  <c r="K346" i="5" s="1"/>
  <c r="I64" i="5"/>
  <c r="J64" i="5" s="1"/>
  <c r="K64" i="5" s="1"/>
  <c r="I303" i="5"/>
  <c r="J303" i="5" s="1"/>
  <c r="K303" i="5" s="1"/>
  <c r="I302" i="5"/>
  <c r="J302" i="5" s="1"/>
  <c r="K302" i="5" s="1"/>
  <c r="I300" i="5"/>
  <c r="J300" i="5" s="1"/>
  <c r="K300" i="5" s="1"/>
  <c r="I103" i="5"/>
  <c r="J103" i="5" s="1"/>
  <c r="K103" i="5" s="1"/>
  <c r="I267" i="5"/>
  <c r="J267" i="5" s="1"/>
  <c r="K267" i="5" s="1"/>
  <c r="I395" i="5"/>
  <c r="J395" i="5" s="1"/>
  <c r="K395" i="5" s="1"/>
  <c r="I539" i="5"/>
  <c r="J539" i="5" s="1"/>
  <c r="K539" i="5" s="1"/>
  <c r="I522" i="5"/>
  <c r="J522" i="5" s="1"/>
  <c r="K522" i="5" s="1"/>
  <c r="I255" i="5"/>
  <c r="J255" i="5" s="1"/>
  <c r="K255" i="5" s="1"/>
  <c r="I593" i="5"/>
  <c r="J593" i="5" s="1"/>
  <c r="K593" i="5" s="1"/>
  <c r="I588" i="5"/>
  <c r="J588" i="5" s="1"/>
  <c r="K588" i="5" s="1"/>
  <c r="I555" i="5"/>
  <c r="J555" i="5" s="1"/>
  <c r="K555" i="5" s="1"/>
  <c r="I491" i="5"/>
  <c r="J491" i="5" s="1"/>
  <c r="K491" i="5" s="1"/>
  <c r="I950" i="5"/>
  <c r="J950" i="5" s="1"/>
  <c r="K950" i="5" s="1"/>
  <c r="I943" i="5"/>
  <c r="J943" i="5" s="1"/>
  <c r="K943" i="5" s="1"/>
  <c r="I936" i="5"/>
  <c r="J936" i="5" s="1"/>
  <c r="K936" i="5" s="1"/>
  <c r="I1164" i="5"/>
  <c r="J1164" i="5" s="1"/>
  <c r="K1164" i="5" s="1"/>
  <c r="I1159" i="5"/>
  <c r="J1159" i="5" s="1"/>
  <c r="K1159" i="5" s="1"/>
  <c r="I1080" i="5"/>
  <c r="J1080" i="5" s="1"/>
  <c r="K1080" i="5" s="1"/>
  <c r="I1001" i="5"/>
  <c r="J1001" i="5" s="1"/>
  <c r="K1001" i="5" s="1"/>
  <c r="I1152" i="5"/>
  <c r="J1152" i="5" s="1"/>
  <c r="K1152" i="5" s="1"/>
  <c r="I967" i="5"/>
  <c r="J967" i="5" s="1"/>
  <c r="K967" i="5" s="1"/>
  <c r="I1048" i="5"/>
  <c r="J1048" i="5" s="1"/>
  <c r="K1048" i="5" s="1"/>
  <c r="I1040" i="5"/>
  <c r="J1040" i="5" s="1"/>
  <c r="K1040" i="5" s="1"/>
  <c r="I318" i="5"/>
  <c r="J318" i="5" s="1"/>
  <c r="K318" i="5" s="1"/>
  <c r="I52" i="5"/>
  <c r="J52" i="5" s="1"/>
  <c r="K52" i="5" s="1"/>
  <c r="I968" i="5"/>
  <c r="J968" i="5" s="1"/>
  <c r="K968" i="5" s="1"/>
  <c r="I337" i="5"/>
  <c r="J337" i="5" s="1"/>
  <c r="K337" i="5" s="1"/>
  <c r="I278" i="5"/>
  <c r="J278" i="5" s="1"/>
  <c r="K278" i="5" s="1"/>
  <c r="I277" i="5"/>
  <c r="J277" i="5" s="1"/>
  <c r="K277" i="5" s="1"/>
  <c r="I266" i="5"/>
  <c r="J266" i="5" s="1"/>
  <c r="K266" i="5" s="1"/>
  <c r="I260" i="5"/>
  <c r="J260" i="5" s="1"/>
  <c r="K260" i="5" s="1"/>
  <c r="I546" i="5"/>
  <c r="J546" i="5" s="1"/>
  <c r="K546" i="5" s="1"/>
  <c r="I41" i="5"/>
  <c r="J41" i="5" s="1"/>
  <c r="K41" i="5" s="1"/>
  <c r="I382" i="5"/>
  <c r="J382" i="5" s="1"/>
  <c r="K382" i="5" s="1"/>
  <c r="I719" i="5"/>
  <c r="J719" i="5" s="1"/>
  <c r="K719" i="5" s="1"/>
  <c r="H148" i="5"/>
  <c r="I621" i="5"/>
  <c r="J621" i="5" s="1"/>
  <c r="K621" i="5" s="1"/>
  <c r="I465" i="5"/>
  <c r="J465" i="5" s="1"/>
  <c r="K465" i="5" s="1"/>
  <c r="I461" i="5"/>
  <c r="J461" i="5" s="1"/>
  <c r="K461" i="5" s="1"/>
  <c r="I142" i="5"/>
  <c r="J142" i="5" s="1"/>
  <c r="K142" i="5" s="1"/>
  <c r="I222" i="5"/>
  <c r="J222" i="5" s="1"/>
  <c r="K222" i="5" s="1"/>
  <c r="I295" i="5"/>
  <c r="J295" i="5" s="1"/>
  <c r="K295" i="5" s="1"/>
  <c r="I451" i="5"/>
  <c r="J451" i="5" s="1"/>
  <c r="K451" i="5" s="1"/>
  <c r="I1251" i="5"/>
  <c r="J1251" i="5" s="1"/>
  <c r="K1251" i="5" s="1"/>
  <c r="I1247" i="5"/>
  <c r="J1247" i="5" s="1"/>
  <c r="K1247" i="5" s="1"/>
  <c r="I1037" i="5"/>
  <c r="J1037" i="5" s="1"/>
  <c r="K1037" i="5" s="1"/>
  <c r="I1125" i="5"/>
  <c r="J1125" i="5" s="1"/>
  <c r="K1125" i="5" s="1"/>
  <c r="I264" i="5"/>
  <c r="J264" i="5" s="1"/>
  <c r="K264" i="5" s="1"/>
  <c r="I261" i="5"/>
  <c r="J261" i="5" s="1"/>
  <c r="K261" i="5" s="1"/>
  <c r="I285" i="5"/>
  <c r="J285" i="5" s="1"/>
  <c r="K285" i="5" s="1"/>
  <c r="I536" i="5"/>
  <c r="J536" i="5" s="1"/>
  <c r="K536" i="5" s="1"/>
  <c r="I263" i="5"/>
  <c r="J263" i="5" s="1"/>
  <c r="K263" i="5" s="1"/>
  <c r="I394" i="5"/>
  <c r="J394" i="5" s="1"/>
  <c r="K394" i="5" s="1"/>
  <c r="I441" i="5"/>
  <c r="J441" i="5" s="1"/>
  <c r="K441" i="5" s="1"/>
  <c r="I29" i="5"/>
  <c r="J29" i="5" s="1"/>
  <c r="K29" i="5" s="1"/>
  <c r="I718" i="5"/>
  <c r="J718" i="5" s="1"/>
  <c r="K718" i="5" s="1"/>
  <c r="I603" i="5"/>
  <c r="J603" i="5" s="1"/>
  <c r="K603" i="5" s="1"/>
  <c r="I599" i="5"/>
  <c r="J599" i="5" s="1"/>
  <c r="K599" i="5" s="1"/>
  <c r="I586" i="5"/>
  <c r="J586" i="5" s="1"/>
  <c r="K586" i="5" s="1"/>
  <c r="I459" i="5"/>
  <c r="J459" i="5" s="1"/>
  <c r="K459" i="5" s="1"/>
  <c r="I454" i="5"/>
  <c r="J454" i="5" s="1"/>
  <c r="K454" i="5" s="1"/>
  <c r="I219" i="5"/>
  <c r="J219" i="5" s="1"/>
  <c r="K219" i="5" s="1"/>
  <c r="I349" i="5"/>
  <c r="J349" i="5" s="1"/>
  <c r="K349" i="5" s="1"/>
  <c r="I1132" i="5"/>
  <c r="J1132" i="5" s="1"/>
  <c r="K1132" i="5" s="1"/>
  <c r="I1127" i="5"/>
  <c r="J1127" i="5" s="1"/>
  <c r="K1127" i="5" s="1"/>
  <c r="I1121" i="5"/>
  <c r="J1121" i="5" s="1"/>
  <c r="K1121" i="5" s="1"/>
  <c r="I1008" i="5"/>
  <c r="J1008" i="5" s="1"/>
  <c r="K1008" i="5" s="1"/>
  <c r="I62" i="5"/>
  <c r="J62" i="5" s="1"/>
  <c r="K62" i="5" s="1"/>
  <c r="I60" i="5"/>
  <c r="J60" i="5" s="1"/>
  <c r="K60" i="5" s="1"/>
  <c r="I58" i="5"/>
  <c r="J58" i="5" s="1"/>
  <c r="K58" i="5" s="1"/>
  <c r="I336" i="5"/>
  <c r="J336" i="5" s="1"/>
  <c r="K336" i="5" s="1"/>
  <c r="I271" i="5"/>
  <c r="J271" i="5" s="1"/>
  <c r="K271" i="5" s="1"/>
  <c r="I279" i="5"/>
  <c r="J279" i="5" s="1"/>
  <c r="K279" i="5" s="1"/>
  <c r="I329" i="5"/>
  <c r="J329" i="5" s="1"/>
  <c r="K329" i="5" s="1"/>
  <c r="I811" i="5"/>
  <c r="J811" i="5" s="1"/>
  <c r="K811" i="5" s="1"/>
  <c r="I527" i="5"/>
  <c r="J527" i="5" s="1"/>
  <c r="K527" i="5" s="1"/>
  <c r="I518" i="5"/>
  <c r="J518" i="5" s="1"/>
  <c r="K518" i="5" s="1"/>
  <c r="I413" i="5"/>
  <c r="J413" i="5" s="1"/>
  <c r="K413" i="5" s="1"/>
  <c r="I616" i="5"/>
  <c r="J616" i="5" s="1"/>
  <c r="K616" i="5" s="1"/>
  <c r="I611" i="5"/>
  <c r="J611" i="5" s="1"/>
  <c r="K611" i="5" s="1"/>
  <c r="I596" i="5"/>
  <c r="J596" i="5" s="1"/>
  <c r="K596" i="5" s="1"/>
  <c r="I628" i="5"/>
  <c r="J628" i="5" s="1"/>
  <c r="K628" i="5" s="1"/>
  <c r="I557" i="5"/>
  <c r="J557" i="5" s="1"/>
  <c r="K557" i="5" s="1"/>
  <c r="I174" i="5"/>
  <c r="J174" i="5" s="1"/>
  <c r="K174" i="5" s="1"/>
  <c r="I583" i="5"/>
  <c r="J583" i="5" s="1"/>
  <c r="K583" i="5" s="1"/>
  <c r="I440" i="5"/>
  <c r="J440" i="5" s="1"/>
  <c r="K440" i="5" s="1"/>
  <c r="I850" i="5"/>
  <c r="J850" i="5" s="1"/>
  <c r="K850" i="5" s="1"/>
  <c r="I842" i="5"/>
  <c r="J842" i="5" s="1"/>
  <c r="K842" i="5" s="1"/>
  <c r="I836" i="5"/>
  <c r="J836" i="5" s="1"/>
  <c r="K836" i="5" s="1"/>
  <c r="I1056" i="5"/>
  <c r="J1056" i="5" s="1"/>
  <c r="K1056" i="5" s="1"/>
  <c r="I940" i="5"/>
  <c r="J940" i="5" s="1"/>
  <c r="K940" i="5" s="1"/>
  <c r="I938" i="5"/>
  <c r="J938" i="5" s="1"/>
  <c r="K938" i="5" s="1"/>
  <c r="I1167" i="5"/>
  <c r="J1167" i="5" s="1"/>
  <c r="K1167" i="5" s="1"/>
  <c r="I1162" i="5"/>
  <c r="J1162" i="5" s="1"/>
  <c r="K1162" i="5" s="1"/>
  <c r="I1004" i="5"/>
  <c r="J1004" i="5" s="1"/>
  <c r="K1004" i="5" s="1"/>
  <c r="I996" i="5"/>
  <c r="J996" i="5" s="1"/>
  <c r="K996" i="5" s="1"/>
  <c r="I1149" i="5"/>
  <c r="J1149" i="5" s="1"/>
  <c r="K1149" i="5" s="1"/>
  <c r="I1043" i="5"/>
  <c r="J1043" i="5" s="1"/>
  <c r="K1043" i="5" s="1"/>
  <c r="I321" i="5"/>
  <c r="J321" i="5" s="1"/>
  <c r="K321" i="5" s="1"/>
  <c r="I316" i="5"/>
  <c r="J316" i="5" s="1"/>
  <c r="K316" i="5" s="1"/>
  <c r="I1182" i="5"/>
  <c r="J1182" i="5" s="1"/>
  <c r="K1182" i="5" s="1"/>
  <c r="I209" i="5"/>
  <c r="J209" i="5" s="1"/>
  <c r="K209" i="5" s="1"/>
  <c r="I196" i="5"/>
  <c r="J196" i="5" s="1"/>
  <c r="K196" i="5" s="1"/>
  <c r="I185" i="5"/>
  <c r="J185" i="5" s="1"/>
  <c r="K185" i="5" s="1"/>
  <c r="I97" i="5"/>
  <c r="J97" i="5" s="1"/>
  <c r="K97" i="5" s="1"/>
  <c r="I26" i="5"/>
  <c r="J26" i="5" s="1"/>
  <c r="K26" i="5" s="1"/>
  <c r="I487" i="5"/>
  <c r="J487" i="5" s="1"/>
  <c r="K487" i="5" s="1"/>
  <c r="I482" i="5"/>
  <c r="J482" i="5" s="1"/>
  <c r="K482" i="5" s="1"/>
  <c r="I479" i="5"/>
  <c r="J479" i="5" s="1"/>
  <c r="K479" i="5" s="1"/>
  <c r="I623" i="5"/>
  <c r="J623" i="5" s="1"/>
  <c r="K623" i="5" s="1"/>
  <c r="I622" i="5"/>
  <c r="J622" i="5" s="1"/>
  <c r="K622" i="5" s="1"/>
  <c r="I462" i="5"/>
  <c r="J462" i="5" s="1"/>
  <c r="K462" i="5" s="1"/>
  <c r="I224" i="5"/>
  <c r="J224" i="5" s="1"/>
  <c r="K224" i="5" s="1"/>
  <c r="I305" i="5"/>
  <c r="J305" i="5" s="1"/>
  <c r="K305" i="5" s="1"/>
  <c r="I994" i="5"/>
  <c r="J994" i="5" s="1"/>
  <c r="K994" i="5" s="1"/>
  <c r="I309" i="5"/>
  <c r="J309" i="5" s="1"/>
  <c r="K309" i="5" s="1"/>
  <c r="I1253" i="5"/>
  <c r="J1253" i="5" s="1"/>
  <c r="K1253" i="5" s="1"/>
  <c r="I289" i="5"/>
  <c r="J289" i="5" s="1"/>
  <c r="K289" i="5" s="1"/>
  <c r="I1133" i="5"/>
  <c r="J1133" i="5" s="1"/>
  <c r="K1133" i="5" s="1"/>
  <c r="I992" i="5"/>
  <c r="J992" i="5" s="1"/>
  <c r="K992" i="5" s="1"/>
  <c r="I63" i="5"/>
  <c r="J63" i="5" s="1"/>
  <c r="K63" i="5" s="1"/>
  <c r="I61" i="5"/>
  <c r="J61" i="5" s="1"/>
  <c r="K61" i="5" s="1"/>
  <c r="I65" i="5"/>
  <c r="J65" i="5" s="1"/>
  <c r="K65" i="5" s="1"/>
  <c r="I276" i="5"/>
  <c r="J276" i="5" s="1"/>
  <c r="K276" i="5" s="1"/>
  <c r="I365" i="5"/>
  <c r="J365" i="5" s="1"/>
  <c r="K365" i="5" s="1"/>
  <c r="I330" i="5"/>
  <c r="J330" i="5" s="1"/>
  <c r="K330" i="5" s="1"/>
  <c r="I810" i="5"/>
  <c r="J810" i="5" s="1"/>
  <c r="K810" i="5" s="1"/>
  <c r="I519" i="5"/>
  <c r="J519" i="5" s="1"/>
  <c r="K519" i="5" s="1"/>
  <c r="I169" i="5"/>
  <c r="J169" i="5" s="1"/>
  <c r="K169" i="5" s="1"/>
  <c r="I715" i="5"/>
  <c r="J715" i="5" s="1"/>
  <c r="K715" i="5" s="1"/>
  <c r="I606" i="5"/>
  <c r="J606" i="5" s="1"/>
  <c r="K606" i="5" s="1"/>
  <c r="I602" i="5"/>
  <c r="J602" i="5" s="1"/>
  <c r="K602" i="5" s="1"/>
  <c r="I612" i="5"/>
  <c r="J612" i="5" s="1"/>
  <c r="K612" i="5" s="1"/>
  <c r="I585" i="5"/>
  <c r="J585" i="5" s="1"/>
  <c r="K585" i="5" s="1"/>
  <c r="I503" i="5"/>
  <c r="J503" i="5" s="1"/>
  <c r="K503" i="5" s="1"/>
  <c r="I490" i="5"/>
  <c r="J490" i="5" s="1"/>
  <c r="K490" i="5" s="1"/>
  <c r="I859" i="5"/>
  <c r="J859" i="5" s="1"/>
  <c r="K859" i="5" s="1"/>
  <c r="I845" i="5"/>
  <c r="J845" i="5" s="1"/>
  <c r="K845" i="5" s="1"/>
  <c r="I831" i="5"/>
  <c r="J831" i="5" s="1"/>
  <c r="K831" i="5" s="1"/>
  <c r="I946" i="5"/>
  <c r="J946" i="5" s="1"/>
  <c r="K946" i="5" s="1"/>
  <c r="I1157" i="5"/>
  <c r="J1157" i="5" s="1"/>
  <c r="K1157" i="5" s="1"/>
  <c r="I1079" i="5"/>
  <c r="J1079" i="5" s="1"/>
  <c r="K1079" i="5" s="1"/>
  <c r="I999" i="5"/>
  <c r="J999" i="5" s="1"/>
  <c r="K999" i="5" s="1"/>
  <c r="I1151" i="5"/>
  <c r="J1151" i="5" s="1"/>
  <c r="K1151" i="5" s="1"/>
  <c r="I1150" i="5"/>
  <c r="J1150" i="5" s="1"/>
  <c r="K1150" i="5" s="1"/>
  <c r="I1148" i="5"/>
  <c r="J1148" i="5" s="1"/>
  <c r="K1148" i="5" s="1"/>
  <c r="I961" i="5"/>
  <c r="J961" i="5" s="1"/>
  <c r="K961" i="5" s="1"/>
  <c r="I1046" i="5"/>
  <c r="J1046" i="5" s="1"/>
  <c r="K1046" i="5" s="1"/>
  <c r="I322" i="5"/>
  <c r="J322" i="5" s="1"/>
  <c r="K322" i="5" s="1"/>
  <c r="I319" i="5"/>
  <c r="J319" i="5" s="1"/>
  <c r="K319" i="5" s="1"/>
  <c r="I1176" i="5"/>
  <c r="J1176" i="5" s="1"/>
  <c r="K1176" i="5" s="1"/>
  <c r="I377" i="5"/>
  <c r="J377" i="5" s="1"/>
  <c r="K377" i="5" s="1"/>
  <c r="H182" i="5"/>
  <c r="I498" i="5"/>
  <c r="J498" i="5" s="1"/>
  <c r="K498" i="5" s="1"/>
  <c r="I492" i="5"/>
  <c r="J492" i="5" s="1"/>
  <c r="K492" i="5" s="1"/>
  <c r="I299" i="5"/>
  <c r="J299" i="5" s="1"/>
  <c r="K299" i="5" s="1"/>
  <c r="I297" i="5"/>
  <c r="J297" i="5" s="1"/>
  <c r="K297" i="5" s="1"/>
  <c r="I187" i="5"/>
  <c r="J187" i="5" s="1"/>
  <c r="K187" i="5" s="1"/>
  <c r="I136" i="5"/>
  <c r="J136" i="5" s="1"/>
  <c r="K136" i="5" s="1"/>
  <c r="I132" i="5"/>
  <c r="J132" i="5" s="1"/>
  <c r="K132" i="5" s="1"/>
  <c r="I105" i="5"/>
  <c r="J105" i="5" s="1"/>
  <c r="K105" i="5" s="1"/>
  <c r="I162" i="5"/>
  <c r="J162" i="5" s="1"/>
  <c r="K162" i="5" s="1"/>
  <c r="I832" i="5"/>
  <c r="J832" i="5" s="1"/>
  <c r="K832" i="5" s="1"/>
  <c r="I954" i="5"/>
  <c r="J954" i="5" s="1"/>
  <c r="K954" i="5" s="1"/>
  <c r="I935" i="5"/>
  <c r="J935" i="5" s="1"/>
  <c r="K935" i="5" s="1"/>
  <c r="I1158" i="5"/>
  <c r="J1158" i="5" s="1"/>
  <c r="K1158" i="5" s="1"/>
  <c r="I1000" i="5"/>
  <c r="J1000" i="5" s="1"/>
  <c r="K1000" i="5" s="1"/>
  <c r="I493" i="5"/>
  <c r="J493" i="5" s="1"/>
  <c r="K493" i="5" s="1"/>
  <c r="I190" i="5"/>
  <c r="J190" i="5" s="1"/>
  <c r="K190" i="5" s="1"/>
  <c r="I238" i="5"/>
  <c r="J238" i="5" s="1"/>
  <c r="K238" i="5" s="1"/>
  <c r="I284" i="5"/>
  <c r="J284" i="5" s="1"/>
  <c r="K284" i="5" s="1"/>
  <c r="I1246" i="5"/>
  <c r="J1246" i="5" s="1"/>
  <c r="K1246" i="5" s="1"/>
  <c r="I164" i="5"/>
  <c r="J164" i="5" s="1"/>
  <c r="K164" i="5" s="1"/>
  <c r="I597" i="5"/>
  <c r="J597" i="5" s="1"/>
  <c r="K597" i="5" s="1"/>
  <c r="I135" i="5"/>
  <c r="J135" i="5" s="1"/>
  <c r="K135" i="5" s="1"/>
  <c r="I131" i="5"/>
  <c r="J131" i="5" s="1"/>
  <c r="K131" i="5" s="1"/>
  <c r="I119" i="5"/>
  <c r="J119" i="5" s="1"/>
  <c r="K119" i="5" s="1"/>
  <c r="I48" i="5"/>
  <c r="J48" i="5" s="1"/>
  <c r="K48" i="5" s="1"/>
  <c r="I259" i="5"/>
  <c r="I624" i="5"/>
  <c r="J624" i="5" s="1"/>
  <c r="K624" i="5" s="1"/>
  <c r="I466" i="5"/>
  <c r="J466" i="5" s="1"/>
  <c r="K466" i="5" s="1"/>
  <c r="I463" i="5"/>
  <c r="J463" i="5" s="1"/>
  <c r="K463" i="5" s="1"/>
  <c r="I469" i="5"/>
  <c r="J469" i="5" s="1"/>
  <c r="K469" i="5" s="1"/>
  <c r="I457" i="5"/>
  <c r="J457" i="5" s="1"/>
  <c r="K457" i="5" s="1"/>
  <c r="I1295" i="5"/>
  <c r="J1295" i="5" s="1"/>
  <c r="K1295" i="5" s="1"/>
  <c r="I1254" i="5"/>
  <c r="J1254" i="5" s="1"/>
  <c r="K1254" i="5" s="1"/>
  <c r="I288" i="5"/>
  <c r="J288" i="5" s="1"/>
  <c r="K288" i="5" s="1"/>
  <c r="I1231" i="5"/>
  <c r="J1231" i="5" s="1"/>
  <c r="K1231" i="5" s="1"/>
  <c r="I1129" i="5"/>
  <c r="J1129" i="5" s="1"/>
  <c r="K1129" i="5" s="1"/>
  <c r="I969" i="5"/>
  <c r="J969" i="5" s="1"/>
  <c r="K969" i="5" s="1"/>
  <c r="I396" i="5"/>
  <c r="J396" i="5" s="1"/>
  <c r="K396" i="5" s="1"/>
  <c r="I513" i="5"/>
  <c r="I499" i="5"/>
  <c r="J499" i="5" s="1"/>
  <c r="K499" i="5" s="1"/>
  <c r="I494" i="5"/>
  <c r="J494" i="5" s="1"/>
  <c r="K494" i="5" s="1"/>
  <c r="I251" i="5"/>
  <c r="J251" i="5" s="1"/>
  <c r="K251" i="5" s="1"/>
  <c r="I312" i="5"/>
  <c r="J312" i="5" s="1"/>
  <c r="K312" i="5" s="1"/>
  <c r="I208" i="5"/>
  <c r="J208" i="5" s="1"/>
  <c r="K208" i="5" s="1"/>
  <c r="I138" i="5"/>
  <c r="J138" i="5" s="1"/>
  <c r="K138" i="5" s="1"/>
  <c r="I133" i="5"/>
  <c r="J133" i="5" s="1"/>
  <c r="K133" i="5" s="1"/>
  <c r="I107" i="5"/>
  <c r="J107" i="5" s="1"/>
  <c r="K107" i="5" s="1"/>
  <c r="I163" i="5"/>
  <c r="J163" i="5" s="1"/>
  <c r="K163" i="5" s="1"/>
  <c r="I456" i="5"/>
  <c r="J456" i="5" s="1"/>
  <c r="K456" i="5" s="1"/>
  <c r="I244" i="5"/>
  <c r="J244" i="5" s="1"/>
  <c r="K244" i="5" s="1"/>
  <c r="I716" i="5"/>
  <c r="J716" i="5" s="1"/>
  <c r="K716" i="5" s="1"/>
  <c r="I617" i="5"/>
  <c r="J617" i="5" s="1"/>
  <c r="K617" i="5" s="1"/>
  <c r="I598" i="5"/>
  <c r="J598" i="5" s="1"/>
  <c r="K598" i="5" s="1"/>
  <c r="I592" i="5"/>
  <c r="J592" i="5" s="1"/>
  <c r="K592" i="5" s="1"/>
  <c r="I554" i="5"/>
  <c r="J554" i="5" s="1"/>
  <c r="K554" i="5" s="1"/>
  <c r="I502" i="5"/>
  <c r="J502" i="5" s="1"/>
  <c r="K502" i="5" s="1"/>
  <c r="I488" i="5"/>
  <c r="J488" i="5" s="1"/>
  <c r="K488" i="5" s="1"/>
  <c r="I852" i="5"/>
  <c r="J852" i="5" s="1"/>
  <c r="K852" i="5" s="1"/>
  <c r="I844" i="5"/>
  <c r="J844" i="5" s="1"/>
  <c r="K844" i="5" s="1"/>
  <c r="I934" i="5"/>
  <c r="J934" i="5" s="1"/>
  <c r="K934" i="5" s="1"/>
  <c r="I1156" i="5"/>
  <c r="J1156" i="5" s="1"/>
  <c r="K1156" i="5" s="1"/>
  <c r="I1006" i="5"/>
  <c r="J1006" i="5" s="1"/>
  <c r="K1006" i="5" s="1"/>
  <c r="I998" i="5"/>
  <c r="J998" i="5" s="1"/>
  <c r="K998" i="5" s="1"/>
  <c r="I966" i="5"/>
  <c r="J966" i="5" s="1"/>
  <c r="K966" i="5" s="1"/>
  <c r="I1045" i="5"/>
  <c r="J1045" i="5" s="1"/>
  <c r="K1045" i="5" s="1"/>
  <c r="I1038" i="5"/>
  <c r="J1038" i="5" s="1"/>
  <c r="K1038" i="5" s="1"/>
  <c r="I94" i="5"/>
  <c r="I54" i="5"/>
  <c r="J54" i="5" s="1"/>
  <c r="K54" i="5" s="1"/>
  <c r="I27" i="5"/>
  <c r="J27" i="5" s="1"/>
  <c r="K27" i="5" s="1"/>
  <c r="I483" i="5"/>
  <c r="J483" i="5" s="1"/>
  <c r="K483" i="5" s="1"/>
  <c r="I478" i="5"/>
  <c r="J478" i="5" s="1"/>
  <c r="K478" i="5" s="1"/>
  <c r="I150" i="5"/>
  <c r="J150" i="5" s="1"/>
  <c r="K150" i="5" s="1"/>
  <c r="I625" i="5"/>
  <c r="J625" i="5" s="1"/>
  <c r="K625" i="5" s="1"/>
  <c r="I619" i="5"/>
  <c r="J619" i="5" s="1"/>
  <c r="K619" i="5" s="1"/>
  <c r="I468" i="5"/>
  <c r="J468" i="5" s="1"/>
  <c r="K468" i="5" s="1"/>
  <c r="I218" i="5"/>
  <c r="J218" i="5" s="1"/>
  <c r="K218" i="5" s="1"/>
  <c r="I1297" i="5"/>
  <c r="J1297" i="5" s="1"/>
  <c r="K1297" i="5" s="1"/>
  <c r="I307" i="5"/>
  <c r="J307" i="5" s="1"/>
  <c r="K307" i="5" s="1"/>
  <c r="I1256" i="5"/>
  <c r="J1256" i="5" s="1"/>
  <c r="K1256" i="5" s="1"/>
  <c r="I350" i="5"/>
  <c r="J350" i="5" s="1"/>
  <c r="K350" i="5" s="1"/>
  <c r="I1168" i="5"/>
  <c r="J1168" i="5" s="1"/>
  <c r="K1168" i="5" s="1"/>
  <c r="I1131" i="5"/>
  <c r="J1131" i="5" s="1"/>
  <c r="K1131" i="5" s="1"/>
  <c r="I1126" i="5"/>
  <c r="J1126" i="5" s="1"/>
  <c r="K1126" i="5" s="1"/>
  <c r="I1007" i="5"/>
  <c r="J1007" i="5" s="1"/>
  <c r="K1007" i="5" s="1"/>
  <c r="I59" i="5"/>
  <c r="J59" i="5" s="1"/>
  <c r="K59" i="5" s="1"/>
  <c r="I57" i="5"/>
  <c r="J57" i="5" s="1"/>
  <c r="K57" i="5" s="1"/>
  <c r="I268" i="5"/>
  <c r="J268" i="5" s="1"/>
  <c r="K268" i="5" s="1"/>
  <c r="I262" i="5"/>
  <c r="J262" i="5" s="1"/>
  <c r="K262" i="5" s="1"/>
  <c r="I287" i="5"/>
  <c r="J287" i="5" s="1"/>
  <c r="K287" i="5" s="1"/>
  <c r="I517" i="5"/>
  <c r="J517" i="5" s="1"/>
  <c r="K517" i="5" s="1"/>
  <c r="I1277" i="5"/>
  <c r="J1277" i="5" s="1"/>
  <c r="K1277" i="5" s="1"/>
  <c r="I153" i="5"/>
  <c r="I605" i="5"/>
  <c r="J605" i="5" s="1"/>
  <c r="K605" i="5" s="1"/>
  <c r="I601" i="5"/>
  <c r="J601" i="5" s="1"/>
  <c r="K601" i="5" s="1"/>
  <c r="I610" i="5"/>
  <c r="J610" i="5" s="1"/>
  <c r="K610" i="5" s="1"/>
  <c r="I595" i="5"/>
  <c r="J595" i="5" s="1"/>
  <c r="K595" i="5" s="1"/>
  <c r="I594" i="5"/>
  <c r="J594" i="5" s="1"/>
  <c r="K594" i="5" s="1"/>
  <c r="I556" i="5"/>
  <c r="J556" i="5" s="1"/>
  <c r="K556" i="5" s="1"/>
  <c r="I579" i="5"/>
  <c r="I501" i="5"/>
  <c r="J501" i="5" s="1"/>
  <c r="K501" i="5" s="1"/>
  <c r="I582" i="5"/>
  <c r="J582" i="5" s="1"/>
  <c r="K582" i="5" s="1"/>
  <c r="I439" i="5"/>
  <c r="J439" i="5" s="1"/>
  <c r="K439" i="5" s="1"/>
  <c r="I855" i="5"/>
  <c r="J855" i="5" s="1"/>
  <c r="K855" i="5" s="1"/>
  <c r="I849" i="5"/>
  <c r="J849" i="5" s="1"/>
  <c r="K849" i="5" s="1"/>
  <c r="I841" i="5"/>
  <c r="J841" i="5" s="1"/>
  <c r="K841" i="5" s="1"/>
  <c r="I835" i="5"/>
  <c r="J835" i="5" s="1"/>
  <c r="K835" i="5" s="1"/>
  <c r="I1055" i="5"/>
  <c r="J1055" i="5" s="1"/>
  <c r="K1055" i="5" s="1"/>
  <c r="I937" i="5"/>
  <c r="J937" i="5" s="1"/>
  <c r="K937" i="5" s="1"/>
  <c r="I1166" i="5"/>
  <c r="J1166" i="5" s="1"/>
  <c r="K1166" i="5" s="1"/>
  <c r="I1161" i="5"/>
  <c r="J1161" i="5" s="1"/>
  <c r="K1161" i="5" s="1"/>
  <c r="I1003" i="5"/>
  <c r="J1003" i="5" s="1"/>
  <c r="K1003" i="5" s="1"/>
  <c r="I995" i="5"/>
  <c r="J995" i="5" s="1"/>
  <c r="K995" i="5" s="1"/>
  <c r="I964" i="5"/>
  <c r="J964" i="5" s="1"/>
  <c r="K964" i="5" s="1"/>
  <c r="I1050" i="5"/>
  <c r="J1050" i="5" s="1"/>
  <c r="K1050" i="5" s="1"/>
  <c r="I1042" i="5"/>
  <c r="J1042" i="5" s="1"/>
  <c r="K1042" i="5" s="1"/>
  <c r="I1078" i="5"/>
  <c r="J1078" i="5" s="1"/>
  <c r="K1078" i="5" s="1"/>
  <c r="I1193" i="5"/>
  <c r="J1193" i="5" s="1"/>
  <c r="K1193" i="5" s="1"/>
  <c r="I1181" i="5"/>
  <c r="J1181" i="5" s="1"/>
  <c r="K1181" i="5" s="1"/>
  <c r="I325" i="5"/>
  <c r="I205" i="5"/>
  <c r="G204" i="5"/>
  <c r="I311" i="5"/>
  <c r="J311" i="5" s="1"/>
  <c r="K311" i="5" s="1"/>
  <c r="I298" i="5"/>
  <c r="J298" i="5" s="1"/>
  <c r="K298" i="5" s="1"/>
  <c r="G148" i="5"/>
  <c r="I149" i="5"/>
  <c r="I22" i="5"/>
  <c r="J22" i="5" s="1"/>
  <c r="K22" i="5" s="1"/>
  <c r="I134" i="5"/>
  <c r="J134" i="5" s="1"/>
  <c r="K134" i="5" s="1"/>
  <c r="I130" i="5"/>
  <c r="J130" i="5" s="1"/>
  <c r="K130" i="5" s="1"/>
  <c r="I110" i="5"/>
  <c r="J110" i="5" s="1"/>
  <c r="K110" i="5" s="1"/>
  <c r="I53" i="5"/>
  <c r="J53" i="5" s="1"/>
  <c r="K53" i="5" s="1"/>
  <c r="I47" i="5"/>
  <c r="I326" i="5"/>
  <c r="J326" i="5" s="1"/>
  <c r="K326" i="5" s="1"/>
  <c r="I486" i="5"/>
  <c r="J486" i="5" s="1"/>
  <c r="K486" i="5" s="1"/>
  <c r="I314" i="5"/>
  <c r="H204" i="5"/>
  <c r="I484" i="5"/>
  <c r="J484" i="5" s="1"/>
  <c r="K484" i="5" s="1"/>
  <c r="I481" i="5"/>
  <c r="J481" i="5" s="1"/>
  <c r="K481" i="5" s="1"/>
  <c r="I460" i="5"/>
  <c r="J460" i="5" s="1"/>
  <c r="K460" i="5" s="1"/>
  <c r="I455" i="5"/>
  <c r="J455" i="5" s="1"/>
  <c r="K455" i="5" s="1"/>
  <c r="I141" i="5"/>
  <c r="J141" i="5" s="1"/>
  <c r="K141" i="5" s="1"/>
  <c r="I242" i="5"/>
  <c r="J242" i="5" s="1"/>
  <c r="K242" i="5" s="1"/>
  <c r="I216" i="5"/>
  <c r="J216" i="5" s="1"/>
  <c r="K216" i="5" s="1"/>
  <c r="I293" i="5"/>
  <c r="I358" i="5"/>
  <c r="I581" i="5"/>
  <c r="J581" i="5" s="1"/>
  <c r="K581" i="5" s="1"/>
  <c r="I497" i="5"/>
  <c r="J497" i="5" s="1"/>
  <c r="K497" i="5" s="1"/>
  <c r="I584" i="5"/>
  <c r="J584" i="5" s="1"/>
  <c r="K584" i="5" s="1"/>
  <c r="I851" i="5"/>
  <c r="J851" i="5" s="1"/>
  <c r="K851" i="5" s="1"/>
  <c r="I843" i="5"/>
  <c r="J843" i="5" s="1"/>
  <c r="K843" i="5" s="1"/>
  <c r="I837" i="5"/>
  <c r="J837" i="5" s="1"/>
  <c r="K837" i="5" s="1"/>
  <c r="I1057" i="5"/>
  <c r="J1057" i="5" s="1"/>
  <c r="K1057" i="5" s="1"/>
  <c r="I953" i="5"/>
  <c r="J953" i="5" s="1"/>
  <c r="K953" i="5" s="1"/>
  <c r="I952" i="5"/>
  <c r="J952" i="5" s="1"/>
  <c r="K952" i="5" s="1"/>
  <c r="I944" i="5"/>
  <c r="J944" i="5" s="1"/>
  <c r="K944" i="5" s="1"/>
  <c r="G941" i="5"/>
  <c r="G942" i="5"/>
  <c r="I939" i="5"/>
  <c r="J939" i="5" s="1"/>
  <c r="K939" i="5" s="1"/>
  <c r="I933" i="5"/>
  <c r="I1010" i="5"/>
  <c r="J1010" i="5" s="1"/>
  <c r="K1010" i="5" s="1"/>
  <c r="I1155" i="5"/>
  <c r="J1155" i="5" s="1"/>
  <c r="K1155" i="5" s="1"/>
  <c r="I1005" i="5"/>
  <c r="J1005" i="5" s="1"/>
  <c r="K1005" i="5" s="1"/>
  <c r="I997" i="5"/>
  <c r="J997" i="5" s="1"/>
  <c r="K997" i="5" s="1"/>
  <c r="I1147" i="5"/>
  <c r="J1147" i="5" s="1"/>
  <c r="K1147" i="5" s="1"/>
  <c r="I990" i="5"/>
  <c r="J990" i="5" s="1"/>
  <c r="K990" i="5" s="1"/>
  <c r="I982" i="5"/>
  <c r="J982" i="5" s="1"/>
  <c r="K982" i="5" s="1"/>
  <c r="I965" i="5"/>
  <c r="J965" i="5" s="1"/>
  <c r="K965" i="5" s="1"/>
  <c r="I1044" i="5"/>
  <c r="J1044" i="5" s="1"/>
  <c r="K1044" i="5" s="1"/>
  <c r="I317" i="5"/>
  <c r="J317" i="5" s="1"/>
  <c r="K317" i="5" s="1"/>
  <c r="I207" i="5"/>
  <c r="J207" i="5" s="1"/>
  <c r="K207" i="5" s="1"/>
  <c r="I186" i="5"/>
  <c r="J186" i="5" s="1"/>
  <c r="K186" i="5" s="1"/>
  <c r="I480" i="5"/>
  <c r="J480" i="5" s="1"/>
  <c r="K480" i="5" s="1"/>
  <c r="I151" i="5"/>
  <c r="J151" i="5" s="1"/>
  <c r="K151" i="5" s="1"/>
  <c r="I161" i="5"/>
  <c r="I193" i="5"/>
  <c r="I543" i="5"/>
  <c r="J543" i="5" s="1"/>
  <c r="K543" i="5" s="1"/>
  <c r="I470" i="5"/>
  <c r="J470" i="5" s="1"/>
  <c r="K470" i="5" s="1"/>
  <c r="I217" i="5"/>
  <c r="J217" i="5" s="1"/>
  <c r="K217" i="5" s="1"/>
  <c r="I215" i="5"/>
  <c r="J215" i="5" s="1"/>
  <c r="K215" i="5" s="1"/>
  <c r="I1296" i="5"/>
  <c r="J1296" i="5" s="1"/>
  <c r="K1296" i="5" s="1"/>
  <c r="I453" i="5"/>
  <c r="J453" i="5" s="1"/>
  <c r="K453" i="5" s="1"/>
  <c r="I1255" i="5"/>
  <c r="J1255" i="5" s="1"/>
  <c r="K1255" i="5" s="1"/>
  <c r="I1252" i="5"/>
  <c r="J1252" i="5" s="1"/>
  <c r="K1252" i="5" s="1"/>
  <c r="I1163" i="5"/>
  <c r="J1163" i="5" s="1"/>
  <c r="K1163" i="5" s="1"/>
  <c r="I1130" i="5"/>
  <c r="J1130" i="5" s="1"/>
  <c r="K1130" i="5" s="1"/>
  <c r="I56" i="5"/>
  <c r="J56" i="5" s="1"/>
  <c r="K56" i="5" s="1"/>
  <c r="I345" i="5"/>
  <c r="J345" i="5" s="1"/>
  <c r="K345" i="5" s="1"/>
  <c r="I338" i="5"/>
  <c r="J338" i="5" s="1"/>
  <c r="K338" i="5" s="1"/>
  <c r="I335" i="5"/>
  <c r="J335" i="5" s="1"/>
  <c r="K335" i="5" s="1"/>
  <c r="I269" i="5"/>
  <c r="J269" i="5" s="1"/>
  <c r="K269" i="5" s="1"/>
  <c r="I165" i="5"/>
  <c r="J165" i="5" s="1"/>
  <c r="K165" i="5" s="1"/>
  <c r="I1076" i="5"/>
  <c r="J1076" i="5" s="1"/>
  <c r="K1076" i="5" s="1"/>
  <c r="I540" i="5"/>
  <c r="J540" i="5" s="1"/>
  <c r="K540" i="5" s="1"/>
  <c r="I535" i="5"/>
  <c r="J535" i="5" s="1"/>
  <c r="K535" i="5" s="1"/>
  <c r="I531" i="5"/>
  <c r="J531" i="5" s="1"/>
  <c r="K531" i="5" s="1"/>
  <c r="I530" i="5"/>
  <c r="J530" i="5" s="1"/>
  <c r="K530" i="5" s="1"/>
  <c r="I516" i="5"/>
  <c r="J516" i="5" s="1"/>
  <c r="K516" i="5" s="1"/>
  <c r="I170" i="5"/>
  <c r="J170" i="5" s="1"/>
  <c r="K170" i="5" s="1"/>
  <c r="I386" i="5"/>
  <c r="J386" i="5" s="1"/>
  <c r="K386" i="5" s="1"/>
  <c r="I615" i="5"/>
  <c r="J615" i="5" s="1"/>
  <c r="K615" i="5" s="1"/>
  <c r="I609" i="5"/>
  <c r="J609" i="5" s="1"/>
  <c r="K609" i="5" s="1"/>
  <c r="I589" i="5"/>
  <c r="J589" i="5" s="1"/>
  <c r="K589" i="5" s="1"/>
  <c r="I438" i="5"/>
  <c r="J438" i="5" s="1"/>
  <c r="K438" i="5" s="1"/>
  <c r="I854" i="5"/>
  <c r="J854" i="5" s="1"/>
  <c r="K854" i="5" s="1"/>
  <c r="I848" i="5"/>
  <c r="J848" i="5" s="1"/>
  <c r="K848" i="5" s="1"/>
  <c r="I840" i="5"/>
  <c r="J840" i="5" s="1"/>
  <c r="K840" i="5" s="1"/>
  <c r="I834" i="5"/>
  <c r="J834" i="5" s="1"/>
  <c r="K834" i="5" s="1"/>
  <c r="I1054" i="5"/>
  <c r="J1054" i="5" s="1"/>
  <c r="K1054" i="5" s="1"/>
  <c r="I951" i="5"/>
  <c r="J951" i="5" s="1"/>
  <c r="K951" i="5" s="1"/>
  <c r="H942" i="5"/>
  <c r="H941" i="5"/>
  <c r="I1165" i="5"/>
  <c r="J1165" i="5" s="1"/>
  <c r="K1165" i="5" s="1"/>
  <c r="I1160" i="5"/>
  <c r="J1160" i="5" s="1"/>
  <c r="K1160" i="5" s="1"/>
  <c r="I1002" i="5"/>
  <c r="J1002" i="5" s="1"/>
  <c r="K1002" i="5" s="1"/>
  <c r="I989" i="5"/>
  <c r="J989" i="5" s="1"/>
  <c r="K989" i="5" s="1"/>
  <c r="I963" i="5"/>
  <c r="J963" i="5" s="1"/>
  <c r="K963" i="5" s="1"/>
  <c r="I1049" i="5"/>
  <c r="J1049" i="5" s="1"/>
  <c r="K1049" i="5" s="1"/>
  <c r="I1041" i="5"/>
  <c r="J1041" i="5" s="1"/>
  <c r="K1041" i="5" s="1"/>
  <c r="I315" i="5"/>
  <c r="J315" i="5" s="1"/>
  <c r="K315" i="5" s="1"/>
  <c r="I1077" i="5"/>
  <c r="J1077" i="5" s="1"/>
  <c r="K1077" i="5" s="1"/>
  <c r="I183" i="5"/>
  <c r="G182" i="5"/>
  <c r="I301" i="5"/>
  <c r="J301" i="5" s="1"/>
  <c r="K301" i="5" s="1"/>
  <c r="I191" i="5"/>
  <c r="J191" i="5" s="1"/>
  <c r="K191" i="5" s="1"/>
  <c r="I195" i="5"/>
  <c r="J195" i="5" s="1"/>
  <c r="K195" i="5" s="1"/>
  <c r="I237" i="5"/>
  <c r="J237" i="5" s="1"/>
  <c r="K237" i="5" s="1"/>
  <c r="I206" i="5"/>
  <c r="J206" i="5" s="1"/>
  <c r="K206" i="5" s="1"/>
  <c r="I184" i="5"/>
  <c r="J184" i="5" s="1"/>
  <c r="K184" i="5" s="1"/>
  <c r="I188" i="5"/>
  <c r="J188" i="5" s="1"/>
  <c r="K188" i="5" s="1"/>
  <c r="I140" i="5"/>
  <c r="J140" i="5" s="1"/>
  <c r="K140" i="5" s="1"/>
  <c r="I108" i="5"/>
  <c r="J108" i="5" s="1"/>
  <c r="K108" i="5" s="1"/>
  <c r="I485" i="5"/>
  <c r="J485" i="5" s="1"/>
  <c r="K485" i="5" s="1"/>
  <c r="I941" i="5" l="1"/>
  <c r="J941" i="5" s="1"/>
  <c r="K941" i="5" s="1"/>
  <c r="J293" i="5"/>
  <c r="K293" i="5" s="1"/>
  <c r="J47" i="5"/>
  <c r="K47" i="5" s="1"/>
  <c r="J94" i="5"/>
  <c r="K94" i="5" s="1"/>
  <c r="J161" i="5"/>
  <c r="K161" i="5" s="1"/>
  <c r="J314" i="5"/>
  <c r="K314" i="5" s="1"/>
  <c r="J579" i="5"/>
  <c r="K579" i="5" s="1"/>
  <c r="J153" i="5"/>
  <c r="K153" i="5" s="1"/>
  <c r="J183" i="5"/>
  <c r="J182" i="5" s="1"/>
  <c r="I182" i="5"/>
  <c r="J193" i="5"/>
  <c r="K193" i="5" s="1"/>
  <c r="J205" i="5"/>
  <c r="J204" i="5" s="1"/>
  <c r="I204" i="5"/>
  <c r="J259" i="5"/>
  <c r="K259" i="5" s="1"/>
  <c r="J933" i="5"/>
  <c r="K933" i="5" s="1"/>
  <c r="J358" i="5"/>
  <c r="K358" i="5" s="1"/>
  <c r="J325" i="5"/>
  <c r="K325" i="5" s="1"/>
  <c r="J149" i="5"/>
  <c r="J148" i="5" s="1"/>
  <c r="I148" i="5"/>
  <c r="J513" i="5"/>
  <c r="K513" i="5" s="1"/>
  <c r="I942" i="5"/>
  <c r="J942" i="5" s="1"/>
  <c r="K942" i="5" s="1"/>
  <c r="K205" i="5" l="1"/>
  <c r="K183" i="5"/>
  <c r="K149" i="5"/>
  <c r="K204" i="5" l="1"/>
  <c r="K148" i="5"/>
  <c r="K182" i="5"/>
  <c r="H423" i="5" l="1"/>
  <c r="H424" i="5"/>
  <c r="G232" i="5" l="1"/>
  <c r="I232" i="5" s="1"/>
  <c r="J232" i="5" s="1"/>
  <c r="K232" i="5" s="1"/>
  <c r="G231" i="5"/>
  <c r="I231" i="5" s="1"/>
  <c r="J231" i="5" s="1"/>
  <c r="K231" i="5" s="1"/>
  <c r="H20" i="5" l="1"/>
  <c r="H21" i="5"/>
  <c r="G20" i="5"/>
  <c r="G21" i="5"/>
  <c r="I21" i="5" l="1"/>
  <c r="J21" i="5" s="1"/>
  <c r="K21" i="5" s="1"/>
  <c r="I20" i="5"/>
  <c r="J20" i="5" l="1"/>
  <c r="K20" i="5" s="1"/>
  <c r="H344" i="5" l="1"/>
  <c r="H343" i="5"/>
  <c r="G424" i="5" l="1"/>
  <c r="I424" i="5" s="1"/>
  <c r="J424" i="5" s="1"/>
  <c r="K424" i="5" s="1"/>
  <c r="G423" i="5"/>
  <c r="I423" i="5" s="1"/>
  <c r="J423" i="5" s="1"/>
  <c r="K423" i="5" s="1"/>
  <c r="G1293" i="5" l="1"/>
  <c r="G344" i="5"/>
  <c r="I344" i="5" s="1"/>
  <c r="J344" i="5" s="1"/>
  <c r="K344" i="5" s="1"/>
  <c r="G343" i="5"/>
  <c r="I343" i="5" s="1"/>
  <c r="J343" i="5" s="1"/>
  <c r="K343" i="5" s="1"/>
  <c r="G24" i="5" l="1"/>
  <c r="G23" i="5"/>
  <c r="G38" i="5"/>
  <c r="G558" i="5"/>
  <c r="G664" i="5"/>
  <c r="G665" i="5"/>
  <c r="G641" i="5"/>
  <c r="G399" i="5"/>
  <c r="G577" i="5"/>
  <c r="G1267" i="5"/>
  <c r="G212" i="5"/>
  <c r="G669" i="5"/>
  <c r="G409" i="5"/>
  <c r="G635" i="5"/>
  <c r="G651" i="5"/>
  <c r="G650" i="5"/>
  <c r="G659" i="5"/>
  <c r="G633" i="5"/>
  <c r="G638" i="5"/>
  <c r="G655" i="5"/>
  <c r="G662" i="5"/>
  <c r="G657" i="5"/>
  <c r="G660" i="5"/>
  <c r="G644" i="5"/>
  <c r="G649" i="5"/>
  <c r="G654" i="5"/>
  <c r="G656" i="5"/>
  <c r="G632" i="5"/>
  <c r="G634" i="5"/>
  <c r="G646" i="5"/>
  <c r="G661" i="5"/>
  <c r="G663" i="5"/>
  <c r="G658" i="5"/>
  <c r="G637" i="5"/>
  <c r="G496" i="5" l="1"/>
  <c r="G1287" i="5"/>
  <c r="G526" i="5"/>
  <c r="G410" i="5"/>
  <c r="G504" i="5"/>
  <c r="G1286" i="5"/>
  <c r="G630" i="5"/>
  <c r="G629" i="5"/>
  <c r="G506" i="5"/>
  <c r="G722" i="5"/>
  <c r="G51" i="5"/>
  <c r="G379" i="5"/>
  <c r="G376" i="5"/>
  <c r="G98" i="5"/>
  <c r="G371" i="5"/>
  <c r="G381" i="5"/>
  <c r="G100" i="5"/>
  <c r="G82" i="5"/>
  <c r="G717" i="5"/>
  <c r="G508" i="5"/>
  <c r="G720" i="5"/>
  <c r="G416" i="5"/>
  <c r="G714" i="5"/>
  <c r="G509" i="5"/>
  <c r="G510" i="5"/>
  <c r="G412" i="5"/>
  <c r="G436" i="5"/>
  <c r="G411" i="5"/>
  <c r="G84" i="5"/>
  <c r="G511" i="5"/>
  <c r="G505" i="5"/>
  <c r="G437" i="5"/>
  <c r="G72" i="5"/>
  <c r="G721" i="5"/>
  <c r="G75" i="5"/>
  <c r="G725" i="5"/>
  <c r="G723" i="5"/>
  <c r="G73" i="5"/>
  <c r="G724" i="5"/>
  <c r="G681" i="5"/>
  <c r="G71" i="5"/>
  <c r="G77" i="5"/>
  <c r="G580" i="5"/>
  <c r="G228" i="5"/>
  <c r="G727" i="5"/>
  <c r="G95" i="5"/>
  <c r="G372" i="5"/>
  <c r="G373" i="5"/>
  <c r="G70" i="5"/>
  <c r="G1068" i="5"/>
  <c r="G726" i="5"/>
  <c r="G99" i="5"/>
  <c r="G812" i="5"/>
  <c r="G477" i="5"/>
  <c r="G229" i="5"/>
  <c r="G111" i="5"/>
  <c r="G507" i="5" l="1"/>
  <c r="G433" i="5"/>
  <c r="G476" i="5"/>
  <c r="G443" i="5"/>
  <c r="G444" i="5"/>
  <c r="G157" i="5"/>
  <c r="G101" i="5"/>
  <c r="G434" i="5"/>
  <c r="G647" i="5"/>
  <c r="G648" i="5"/>
  <c r="G328" i="5"/>
  <c r="G37" i="5"/>
  <c r="G50" i="5"/>
  <c r="G286" i="5"/>
  <c r="G143" i="5"/>
  <c r="G146" i="5"/>
  <c r="G68" i="5"/>
  <c r="G1304" i="5"/>
  <c r="G862" i="5"/>
  <c r="G1270" i="5"/>
  <c r="G907" i="5"/>
  <c r="G916" i="5"/>
  <c r="G1073" i="5"/>
  <c r="G1139" i="5"/>
  <c r="G1259" i="5"/>
  <c r="G1117" i="5"/>
  <c r="G576" i="5"/>
  <c r="G927" i="5"/>
  <c r="G1051" i="5"/>
  <c r="G957" i="5"/>
  <c r="G1066" i="5"/>
  <c r="G986" i="5"/>
  <c r="G871" i="5"/>
  <c r="G1084" i="5"/>
  <c r="G1196" i="5"/>
  <c r="G1063" i="5"/>
  <c r="G445" i="5"/>
  <c r="G1263" i="5"/>
  <c r="G869" i="5"/>
  <c r="G1116" i="5"/>
  <c r="G883" i="5"/>
  <c r="G1075" i="5"/>
  <c r="G1096" i="5"/>
  <c r="G145" i="5"/>
  <c r="G1294" i="5"/>
  <c r="G573" i="5"/>
  <c r="G929" i="5"/>
  <c r="G1035" i="5"/>
  <c r="G1225" i="5"/>
  <c r="G1218" i="5"/>
  <c r="G1090" i="5"/>
  <c r="G890" i="5"/>
  <c r="G1104" i="5"/>
  <c r="G980" i="5"/>
  <c r="G1143" i="5"/>
  <c r="G1120" i="5"/>
  <c r="G928" i="5"/>
  <c r="G956" i="5"/>
  <c r="G87" i="5"/>
  <c r="G1300" i="5"/>
  <c r="G931" i="5"/>
  <c r="G1260" i="5"/>
  <c r="G901" i="5"/>
  <c r="G908" i="5"/>
  <c r="G1030" i="5"/>
  <c r="G1278" i="5"/>
  <c r="G826" i="5"/>
  <c r="G1111" i="5"/>
  <c r="G1242" i="5"/>
  <c r="G1098" i="5"/>
  <c r="G1175" i="5"/>
  <c r="G1213" i="5"/>
  <c r="G567" i="5"/>
  <c r="G570" i="5"/>
  <c r="G1261" i="5"/>
  <c r="G894" i="5"/>
  <c r="G815" i="5"/>
  <c r="G1109" i="5"/>
  <c r="G1192" i="5"/>
  <c r="G874" i="5"/>
  <c r="G902" i="5"/>
  <c r="G1187" i="5"/>
  <c r="G1025" i="5"/>
  <c r="G885" i="5"/>
  <c r="G1053" i="5"/>
  <c r="G568" i="5"/>
  <c r="G1138" i="5"/>
  <c r="G1058" i="5"/>
  <c r="G1243" i="5"/>
  <c r="G1070" i="5"/>
  <c r="G865" i="5"/>
  <c r="G821" i="5"/>
  <c r="G1082" i="5"/>
  <c r="G822" i="5"/>
  <c r="G1092" i="5"/>
  <c r="G1061" i="5"/>
  <c r="G979" i="5"/>
  <c r="G1135" i="5"/>
  <c r="G1112" i="5"/>
  <c r="G903" i="5"/>
  <c r="G906" i="5"/>
  <c r="G86" i="5"/>
  <c r="G1292" i="5"/>
  <c r="G867" i="5"/>
  <c r="G1094" i="5"/>
  <c r="G1235" i="5"/>
  <c r="G1108" i="5"/>
  <c r="G1279" i="5"/>
  <c r="G1289" i="5"/>
  <c r="G1185" i="5"/>
  <c r="G1091" i="5"/>
  <c r="G1081" i="5"/>
  <c r="G868" i="5"/>
  <c r="G1198" i="5"/>
  <c r="G1194" i="5"/>
  <c r="G1022" i="5"/>
  <c r="G971" i="5"/>
  <c r="G89" i="5"/>
  <c r="G1298" i="5"/>
  <c r="G1062" i="5"/>
  <c r="G1141" i="5"/>
  <c r="G1024" i="5"/>
  <c r="G1036" i="5"/>
  <c r="G1240" i="5"/>
  <c r="G881" i="5"/>
  <c r="G1026" i="5"/>
  <c r="G1214" i="5"/>
  <c r="G1209" i="5"/>
  <c r="G1269" i="5"/>
  <c r="G814" i="5"/>
  <c r="G1199" i="5"/>
  <c r="G1136" i="5"/>
  <c r="G1033" i="5"/>
  <c r="G1220" i="5"/>
  <c r="G899" i="5"/>
  <c r="G1236" i="5"/>
  <c r="G1226" i="5"/>
  <c r="G1119" i="5"/>
  <c r="G1060" i="5"/>
  <c r="G886" i="5"/>
  <c r="G923" i="5"/>
  <c r="G1217" i="5"/>
  <c r="G1210" i="5"/>
  <c r="G1013" i="5"/>
  <c r="G977" i="5"/>
  <c r="G882" i="5"/>
  <c r="G1154" i="5"/>
  <c r="G876" i="5"/>
  <c r="G838" i="5"/>
  <c r="G1107" i="5"/>
  <c r="G1291" i="5"/>
  <c r="G895" i="5"/>
  <c r="G1069" i="5"/>
  <c r="G873" i="5"/>
  <c r="G830" i="5"/>
  <c r="G1021" i="5"/>
  <c r="G920" i="5"/>
  <c r="G1110" i="5"/>
  <c r="G813" i="5"/>
  <c r="G823" i="5"/>
  <c r="G959" i="5"/>
  <c r="G1146" i="5"/>
  <c r="G880" i="5"/>
  <c r="G1115" i="5"/>
  <c r="G948" i="5"/>
  <c r="G171" i="5"/>
  <c r="G912" i="5"/>
  <c r="G919" i="5"/>
  <c r="G115" i="5"/>
  <c r="G569" i="5"/>
  <c r="G893" i="5"/>
  <c r="G861" i="5"/>
  <c r="G947" i="5"/>
  <c r="G858" i="5"/>
  <c r="G905" i="5"/>
  <c r="G1027" i="5"/>
  <c r="G1032" i="5"/>
  <c r="G1142" i="5"/>
  <c r="G1103" i="5"/>
  <c r="G921" i="5"/>
  <c r="G1232" i="5"/>
  <c r="G1223" i="5"/>
  <c r="G1178" i="5"/>
  <c r="G1268" i="5"/>
  <c r="G139" i="5"/>
  <c r="G847" i="5"/>
  <c r="G1219" i="5"/>
  <c r="G1238" i="5"/>
  <c r="G1087" i="5"/>
  <c r="G626" i="5"/>
  <c r="G884" i="5"/>
  <c r="G1106" i="5"/>
  <c r="G1234" i="5"/>
  <c r="G900" i="5"/>
  <c r="G449" i="5"/>
  <c r="G1216" i="5"/>
  <c r="G974" i="5"/>
  <c r="G1205" i="5"/>
  <c r="G1229" i="5"/>
  <c r="G1184" i="5"/>
  <c r="G984" i="5"/>
  <c r="G642" i="5"/>
  <c r="G1189" i="5"/>
  <c r="G1273" i="5"/>
  <c r="G1028" i="5"/>
  <c r="G1285" i="5"/>
  <c r="G1237" i="5"/>
  <c r="G1086" i="5"/>
  <c r="G828" i="5"/>
  <c r="G910" i="5"/>
  <c r="G1201" i="5"/>
  <c r="G877" i="5"/>
  <c r="G1093" i="5"/>
  <c r="G1059" i="5"/>
  <c r="G914" i="5"/>
  <c r="G1179" i="5"/>
  <c r="G1180" i="5"/>
  <c r="G1099" i="5"/>
  <c r="G571" i="5"/>
  <c r="G1019" i="5"/>
  <c r="G1029" i="5"/>
  <c r="G81" i="5"/>
  <c r="G1303" i="5"/>
  <c r="G1174" i="5"/>
  <c r="G896" i="5"/>
  <c r="G1020" i="5"/>
  <c r="G924" i="5"/>
  <c r="G925" i="5"/>
  <c r="G856" i="5"/>
  <c r="G1271" i="5"/>
  <c r="G958" i="5"/>
  <c r="G1023" i="5"/>
  <c r="G1276" i="5"/>
  <c r="G1244" i="5"/>
  <c r="G448" i="5"/>
  <c r="G1301" i="5"/>
  <c r="G1017" i="5"/>
  <c r="G1097" i="5"/>
  <c r="G144" i="5"/>
  <c r="G1190" i="5"/>
  <c r="G970" i="5"/>
  <c r="G1195" i="5"/>
  <c r="G91" i="5"/>
  <c r="G446" i="5"/>
  <c r="G1137" i="5"/>
  <c r="G1197" i="5"/>
  <c r="G574" i="5"/>
  <c r="G1083" i="5"/>
  <c r="G985" i="5"/>
  <c r="G915" i="5"/>
  <c r="G976" i="5"/>
  <c r="G1272" i="5"/>
  <c r="G864" i="5"/>
  <c r="G1088" i="5"/>
  <c r="G973" i="5"/>
  <c r="G930" i="5"/>
  <c r="G887" i="5"/>
  <c r="G1067" i="5"/>
  <c r="G1085" i="5"/>
  <c r="G917" i="5"/>
  <c r="G1281" i="5"/>
  <c r="G1102" i="5"/>
  <c r="G1202" i="5"/>
  <c r="G870" i="5"/>
  <c r="G1169" i="5"/>
  <c r="G857" i="5"/>
  <c r="G1288" i="5"/>
  <c r="G1204" i="5"/>
  <c r="G1171" i="5"/>
  <c r="G911" i="5"/>
  <c r="G447" i="5"/>
  <c r="G1009" i="5"/>
  <c r="G829" i="5"/>
  <c r="G904" i="5"/>
  <c r="G80" i="5"/>
  <c r="G1302" i="5"/>
  <c r="G1065" i="5"/>
  <c r="G1284" i="5"/>
  <c r="G1071" i="5"/>
  <c r="G1208" i="5"/>
  <c r="G1282" i="5"/>
  <c r="G1183" i="5"/>
  <c r="G889" i="5"/>
  <c r="G863" i="5"/>
  <c r="G972" i="5"/>
  <c r="G1222" i="5"/>
  <c r="G1215" i="5"/>
  <c r="G827" i="5"/>
  <c r="G1266" i="5"/>
  <c r="G1064" i="5"/>
  <c r="G1144" i="5"/>
  <c r="G1211" i="5"/>
  <c r="G1228" i="5"/>
  <c r="G983" i="5"/>
  <c r="G643" i="5"/>
  <c r="G1274" i="5"/>
  <c r="G1172" i="5"/>
  <c r="G1224" i="5"/>
  <c r="G450" i="5"/>
  <c r="G572" i="5"/>
  <c r="G1221" i="5"/>
  <c r="G949" i="5"/>
  <c r="G1245" i="5"/>
  <c r="G922" i="5"/>
  <c r="G1105" i="5"/>
  <c r="G825" i="5"/>
  <c r="G1233" i="5"/>
  <c r="G1290" i="5"/>
  <c r="G1140" i="5"/>
  <c r="G816" i="5"/>
  <c r="G1124" i="5"/>
  <c r="G860" i="5"/>
  <c r="G1014" i="5"/>
  <c r="G872" i="5"/>
  <c r="G1118" i="5"/>
  <c r="G1265" i="5"/>
  <c r="G846" i="5"/>
  <c r="G913" i="5"/>
  <c r="G960" i="5"/>
  <c r="G891" i="5"/>
  <c r="G1173" i="5"/>
  <c r="G1257" i="5"/>
  <c r="G575" i="5"/>
  <c r="G918" i="5"/>
  <c r="G1016" i="5"/>
  <c r="G128" i="5"/>
  <c r="G1299" i="5"/>
  <c r="G1113" i="5"/>
  <c r="G888" i="5"/>
  <c r="G1012" i="5"/>
  <c r="G1072" i="5"/>
  <c r="G1074" i="5"/>
  <c r="G955" i="5"/>
  <c r="G1018" i="5"/>
  <c r="G875" i="5"/>
  <c r="G975" i="5"/>
  <c r="G1200" i="5"/>
  <c r="G1015" i="5"/>
  <c r="G627" i="5"/>
  <c r="G1262" i="5"/>
  <c r="G987" i="5"/>
  <c r="G1264" i="5"/>
  <c r="G892" i="5"/>
  <c r="G824" i="5"/>
  <c r="G1207" i="5"/>
  <c r="G878" i="5"/>
  <c r="G1114" i="5"/>
  <c r="G988" i="5"/>
  <c r="G909" i="5"/>
  <c r="G866" i="5"/>
  <c r="G1134" i="5"/>
  <c r="G1052" i="5"/>
  <c r="G1089" i="5"/>
  <c r="G1212" i="5"/>
  <c r="G1100" i="5"/>
  <c r="G1188" i="5"/>
  <c r="G1203" i="5"/>
  <c r="G1227" i="5"/>
  <c r="G1123" i="5"/>
  <c r="G1186" i="5"/>
  <c r="G926" i="5"/>
  <c r="G981" i="5"/>
  <c r="G879" i="5"/>
  <c r="G124" i="5"/>
  <c r="G1101" i="5"/>
  <c r="G252" i="5"/>
  <c r="G538" i="5"/>
  <c r="G782" i="5"/>
  <c r="G759" i="5"/>
  <c r="G1280" i="5"/>
  <c r="G636" i="5"/>
  <c r="G712" i="5"/>
  <c r="G320" i="5"/>
  <c r="G198" i="5"/>
  <c r="G422" i="5"/>
  <c r="G147" i="5"/>
  <c r="G783" i="5"/>
  <c r="G761" i="5"/>
  <c r="G181" i="5"/>
  <c r="G687" i="5"/>
  <c r="G213" i="5"/>
  <c r="G201" i="5"/>
  <c r="G308" i="5"/>
  <c r="G758" i="5"/>
  <c r="G547" i="5"/>
  <c r="G780" i="5"/>
  <c r="G692" i="5"/>
  <c r="G120" i="5"/>
  <c r="G342" i="5"/>
  <c r="G777" i="5"/>
  <c r="G689" i="5"/>
  <c r="G117" i="5"/>
  <c r="G690" i="5"/>
  <c r="G78" i="5"/>
  <c r="G694" i="5"/>
  <c r="G173" i="5"/>
  <c r="G393" i="5"/>
  <c r="G775" i="5"/>
  <c r="G76" i="5"/>
  <c r="G406" i="5"/>
  <c r="G351" i="5"/>
  <c r="G768" i="5"/>
  <c r="G236" i="5"/>
  <c r="G805" i="5"/>
  <c r="G523" i="5"/>
  <c r="G121" i="5"/>
  <c r="G745" i="5"/>
  <c r="G200" i="5"/>
  <c r="G688" i="5"/>
  <c r="G275" i="5"/>
  <c r="G296" i="5"/>
  <c r="G421" i="5"/>
  <c r="G90" i="5"/>
  <c r="G685" i="5"/>
  <c r="G779" i="5"/>
  <c r="G88" i="5"/>
  <c r="G565" i="5"/>
  <c r="G514" i="5"/>
  <c r="G118" i="5"/>
  <c r="G769" i="5"/>
  <c r="G552" i="5"/>
  <c r="G515" i="5"/>
  <c r="G698" i="5"/>
  <c r="G96" i="5"/>
  <c r="G645" i="5"/>
  <c r="G553" i="5"/>
  <c r="G417" i="5"/>
  <c r="G220" i="5"/>
  <c r="G809" i="5"/>
  <c r="G770" i="5"/>
  <c r="G246" i="5"/>
  <c r="G767" i="5"/>
  <c r="G250" i="5"/>
  <c r="G563" i="5"/>
  <c r="G776" i="5"/>
  <c r="G125" i="5"/>
  <c r="G560" i="5"/>
  <c r="G529" i="5"/>
  <c r="G243" i="5"/>
  <c r="G415" i="5"/>
  <c r="G807" i="5"/>
  <c r="G756" i="5"/>
  <c r="G113" i="5"/>
  <c r="G199" i="5"/>
  <c r="G772" i="5"/>
  <c r="G341" i="5"/>
  <c r="G711" i="5"/>
  <c r="G520" i="5"/>
  <c r="G701" i="5"/>
  <c r="G764" i="5"/>
  <c r="G525" i="5"/>
  <c r="G102" i="5"/>
  <c r="G211" i="5"/>
  <c r="G686" i="5"/>
  <c r="G254" i="5"/>
  <c r="G31" i="5"/>
  <c r="G272" i="5"/>
  <c r="G127" i="5"/>
  <c r="G675" i="5"/>
  <c r="G177" i="5"/>
  <c r="G763" i="5"/>
  <c r="G806" i="5"/>
  <c r="G564" i="5"/>
  <c r="G670" i="5"/>
  <c r="G403" i="5"/>
  <c r="G427" i="5"/>
  <c r="G532" i="5"/>
  <c r="G774" i="5"/>
  <c r="G781" i="5"/>
  <c r="G541" i="5"/>
  <c r="G757" i="5"/>
  <c r="G310" i="5"/>
  <c r="G334" i="5"/>
  <c r="G702" i="5"/>
  <c r="G179" i="5"/>
  <c r="G420" i="5"/>
  <c r="G241" i="5"/>
  <c r="G676" i="5"/>
  <c r="G353" i="5"/>
  <c r="G765" i="5"/>
  <c r="G364" i="5"/>
  <c r="G202" i="5"/>
  <c r="G804" i="5"/>
  <c r="G418" i="5"/>
  <c r="G771" i="5"/>
  <c r="G280" i="5"/>
  <c r="G778" i="5"/>
  <c r="G253" i="5"/>
  <c r="G700" i="5"/>
  <c r="G274" i="5"/>
  <c r="G561" i="5"/>
  <c r="G112" i="5"/>
  <c r="G699" i="5"/>
  <c r="G766" i="5"/>
  <c r="G677" i="5"/>
  <c r="G221" i="5"/>
  <c r="G706" i="5"/>
  <c r="G333" i="5"/>
  <c r="G67" i="5"/>
  <c r="G400" i="5"/>
  <c r="G414" i="5"/>
  <c r="G696" i="5"/>
  <c r="G175" i="5"/>
  <c r="G562" i="5"/>
  <c r="G548" i="5"/>
  <c r="G85" i="5"/>
  <c r="G652" i="5"/>
  <c r="G79" i="5"/>
  <c r="G240" i="5"/>
  <c r="G755" i="5"/>
  <c r="G760" i="5"/>
  <c r="G367" i="5"/>
  <c r="G695" i="5"/>
  <c r="G551" i="5"/>
  <c r="G693" i="5"/>
  <c r="G784" i="5"/>
  <c r="G39" i="5"/>
  <c r="G223" i="5"/>
  <c r="G762" i="5"/>
  <c r="G713" i="5"/>
  <c r="G245" i="5"/>
  <c r="G639" i="5"/>
  <c r="G390" i="5"/>
  <c r="G203" i="5"/>
  <c r="G524" i="5"/>
  <c r="G684" i="5"/>
  <c r="G708" i="5"/>
  <c r="G239" i="5"/>
  <c r="G653" i="5"/>
  <c r="G404" i="5"/>
  <c r="G691" i="5"/>
  <c r="G176" i="5"/>
  <c r="G114" i="5"/>
  <c r="G707" i="5"/>
  <c r="G419" i="5"/>
  <c r="G709" i="5"/>
  <c r="G126" i="5"/>
  <c r="G544" i="5"/>
  <c r="G178" i="5"/>
  <c r="G773" i="5"/>
  <c r="G668" i="5"/>
  <c r="G697" i="5"/>
  <c r="G640" i="5"/>
  <c r="G235" i="5"/>
  <c r="G290" i="5"/>
  <c r="G354" i="5"/>
  <c r="G30" i="5"/>
  <c r="G327" i="5"/>
  <c r="G528" i="5"/>
  <c r="G83" i="5"/>
  <c r="G233" i="5"/>
  <c r="G230" i="5"/>
  <c r="G378" i="5"/>
  <c r="G375" i="5"/>
  <c r="G472" i="5"/>
  <c r="G474" i="5"/>
  <c r="G750" i="5"/>
  <c r="G704" i="5"/>
  <c r="G818" i="5"/>
  <c r="G798" i="5"/>
  <c r="G793" i="5"/>
  <c r="G753" i="5"/>
  <c r="G730" i="5"/>
  <c r="G801" i="5"/>
  <c r="G788" i="5"/>
  <c r="G748" i="5"/>
  <c r="G703" i="5"/>
  <c r="G282" i="5"/>
  <c r="G799" i="5"/>
  <c r="G794" i="5"/>
  <c r="G791" i="5"/>
  <c r="G751" i="5"/>
  <c r="G728" i="5"/>
  <c r="G795" i="5"/>
  <c r="G786" i="5"/>
  <c r="G731" i="5"/>
  <c r="G802" i="5"/>
  <c r="G789" i="5"/>
  <c r="G749" i="5"/>
  <c r="G817" i="5"/>
  <c r="G800" i="5"/>
  <c r="G797" i="5"/>
  <c r="G792" i="5"/>
  <c r="G734" i="5"/>
  <c r="G729" i="5"/>
  <c r="G389" i="5"/>
  <c r="G705" i="5"/>
  <c r="G787" i="5"/>
  <c r="G740" i="5"/>
  <c r="G739" i="5"/>
  <c r="G736" i="5"/>
  <c r="G735" i="5"/>
  <c r="G747" i="5"/>
  <c r="G737" i="5"/>
  <c r="G743" i="5"/>
  <c r="G738" i="5"/>
  <c r="G741" i="5"/>
  <c r="G742" i="5"/>
  <c r="G752" i="5"/>
  <c r="G796" i="5"/>
  <c r="G790" i="5"/>
  <c r="G680" i="5"/>
  <c r="G785" i="5"/>
  <c r="G732" i="5"/>
  <c r="G679" i="5"/>
  <c r="G158" i="5"/>
  <c r="G978" i="5"/>
  <c r="G475" i="5"/>
  <c r="G431" i="5"/>
  <c r="G36" i="5"/>
  <c r="G380" i="5"/>
  <c r="H282" i="5"/>
  <c r="H647" i="5"/>
  <c r="H96" i="5"/>
  <c r="H252" i="5"/>
  <c r="H646" i="5"/>
  <c r="I646" i="5" s="1"/>
  <c r="J646" i="5" s="1"/>
  <c r="K646" i="5" s="1"/>
  <c r="H1286" i="5"/>
  <c r="I1286" i="5" s="1"/>
  <c r="J1286" i="5" s="1"/>
  <c r="K1286" i="5" s="1"/>
  <c r="H399" i="5"/>
  <c r="H354" i="5"/>
  <c r="H558" i="5"/>
  <c r="I558" i="5" s="1"/>
  <c r="J558" i="5" s="1"/>
  <c r="K558" i="5" s="1"/>
  <c r="H662" i="5"/>
  <c r="I662" i="5" s="1"/>
  <c r="J662" i="5" s="1"/>
  <c r="K662" i="5" s="1"/>
  <c r="H656" i="5"/>
  <c r="I656" i="5" s="1"/>
  <c r="J656" i="5" s="1"/>
  <c r="K656" i="5" s="1"/>
  <c r="H649" i="5"/>
  <c r="I649" i="5" s="1"/>
  <c r="J649" i="5" s="1"/>
  <c r="K649" i="5" s="1"/>
  <c r="H661" i="5"/>
  <c r="I661" i="5" s="1"/>
  <c r="J661" i="5" s="1"/>
  <c r="K661" i="5" s="1"/>
  <c r="H658" i="5"/>
  <c r="I658" i="5" s="1"/>
  <c r="J658" i="5" s="1"/>
  <c r="K658" i="5" s="1"/>
  <c r="H212" i="5"/>
  <c r="I212" i="5" s="1"/>
  <c r="H286" i="5"/>
  <c r="H665" i="5"/>
  <c r="I665" i="5" s="1"/>
  <c r="J665" i="5" s="1"/>
  <c r="K665" i="5" s="1"/>
  <c r="H409" i="5"/>
  <c r="I409" i="5" s="1"/>
  <c r="J409" i="5" s="1"/>
  <c r="K409" i="5" s="1"/>
  <c r="H253" i="5"/>
  <c r="H638" i="5"/>
  <c r="I638" i="5" s="1"/>
  <c r="J638" i="5" s="1"/>
  <c r="K638" i="5" s="1"/>
  <c r="H663" i="5"/>
  <c r="I663" i="5" s="1"/>
  <c r="J663" i="5" s="1"/>
  <c r="K663" i="5" s="1"/>
  <c r="H24" i="5"/>
  <c r="I24" i="5" s="1"/>
  <c r="J24" i="5" s="1"/>
  <c r="K24" i="5" s="1"/>
  <c r="H39" i="5"/>
  <c r="H406" i="5"/>
  <c r="H633" i="5"/>
  <c r="I633" i="5" s="1"/>
  <c r="J633" i="5" s="1"/>
  <c r="K633" i="5" s="1"/>
  <c r="H660" i="5"/>
  <c r="I660" i="5" s="1"/>
  <c r="J660" i="5" s="1"/>
  <c r="K660" i="5" s="1"/>
  <c r="H654" i="5"/>
  <c r="I654" i="5" s="1"/>
  <c r="J654" i="5" s="1"/>
  <c r="K654" i="5" s="1"/>
  <c r="H669" i="5"/>
  <c r="I669" i="5" s="1"/>
  <c r="J669" i="5" s="1"/>
  <c r="K669" i="5" s="1"/>
  <c r="H38" i="5"/>
  <c r="I38" i="5" s="1"/>
  <c r="J38" i="5" s="1"/>
  <c r="K38" i="5" s="1"/>
  <c r="H403" i="5"/>
  <c r="H117" i="5"/>
  <c r="H577" i="5"/>
  <c r="I577" i="5" s="1"/>
  <c r="J577" i="5" s="1"/>
  <c r="K577" i="5" s="1"/>
  <c r="H1267" i="5"/>
  <c r="I1267" i="5" s="1"/>
  <c r="J1267" i="5" s="1"/>
  <c r="K1267" i="5" s="1"/>
  <c r="H632" i="5"/>
  <c r="H634" i="5"/>
  <c r="I634" i="5" s="1"/>
  <c r="J634" i="5" s="1"/>
  <c r="K634" i="5" s="1"/>
  <c r="H657" i="5"/>
  <c r="I657" i="5" s="1"/>
  <c r="J657" i="5" s="1"/>
  <c r="K657" i="5" s="1"/>
  <c r="H23" i="5"/>
  <c r="H664" i="5"/>
  <c r="I664" i="5" s="1"/>
  <c r="J664" i="5" s="1"/>
  <c r="K664" i="5" s="1"/>
  <c r="H393" i="5"/>
  <c r="H67" i="5"/>
  <c r="H254" i="5"/>
  <c r="H1287" i="5"/>
  <c r="I1287" i="5" s="1"/>
  <c r="J1287" i="5" s="1"/>
  <c r="K1287" i="5" s="1"/>
  <c r="H655" i="5"/>
  <c r="I655" i="5" s="1"/>
  <c r="J655" i="5" s="1"/>
  <c r="K655" i="5" s="1"/>
  <c r="H637" i="5"/>
  <c r="I637" i="5" s="1"/>
  <c r="J637" i="5" s="1"/>
  <c r="K637" i="5" s="1"/>
  <c r="H651" i="5"/>
  <c r="I651" i="5" s="1"/>
  <c r="J651" i="5" s="1"/>
  <c r="K651" i="5" s="1"/>
  <c r="H641" i="5"/>
  <c r="I641" i="5" s="1"/>
  <c r="J641" i="5" s="1"/>
  <c r="K641" i="5" s="1"/>
  <c r="H30" i="5"/>
  <c r="H747" i="5"/>
  <c r="H648" i="5"/>
  <c r="H400" i="5"/>
  <c r="H364" i="5"/>
  <c r="H635" i="5"/>
  <c r="I635" i="5" s="1"/>
  <c r="J635" i="5" s="1"/>
  <c r="K635" i="5" s="1"/>
  <c r="H650" i="5"/>
  <c r="I650" i="5" s="1"/>
  <c r="J650" i="5" s="1"/>
  <c r="K650" i="5" s="1"/>
  <c r="H659" i="5"/>
  <c r="I659" i="5" s="1"/>
  <c r="J659" i="5" s="1"/>
  <c r="K659" i="5" s="1"/>
  <c r="I747" i="5" l="1"/>
  <c r="J747" i="5" s="1"/>
  <c r="K747" i="5" s="1"/>
  <c r="G578" i="5"/>
  <c r="I282" i="5"/>
  <c r="J282" i="5" s="1"/>
  <c r="K282" i="5" s="1"/>
  <c r="G1206" i="5"/>
  <c r="G1011" i="5"/>
  <c r="G631" i="5"/>
  <c r="G744" i="5"/>
  <c r="G256" i="5"/>
  <c r="G932" i="5"/>
  <c r="I286" i="5"/>
  <c r="G281" i="5"/>
  <c r="G234" i="5"/>
  <c r="G550" i="5"/>
  <c r="G292" i="5"/>
  <c r="I406" i="5"/>
  <c r="J406" i="5" s="1"/>
  <c r="K406" i="5" s="1"/>
  <c r="G1258" i="5"/>
  <c r="G566" i="5"/>
  <c r="G683" i="5"/>
  <c r="G192" i="5"/>
  <c r="I632" i="5"/>
  <c r="H392" i="5"/>
  <c r="I399" i="5"/>
  <c r="J399" i="5" s="1"/>
  <c r="K399" i="5" s="1"/>
  <c r="I400" i="5"/>
  <c r="J400" i="5" s="1"/>
  <c r="K400" i="5" s="1"/>
  <c r="I253" i="5"/>
  <c r="J253" i="5" s="1"/>
  <c r="K253" i="5" s="1"/>
  <c r="G803" i="5"/>
  <c r="I403" i="5"/>
  <c r="J403" i="5" s="1"/>
  <c r="K403" i="5" s="1"/>
  <c r="G258" i="5"/>
  <c r="G559" i="5"/>
  <c r="G1145" i="5"/>
  <c r="I67" i="5"/>
  <c r="G746" i="5"/>
  <c r="G180" i="5"/>
  <c r="G172" i="5" s="1"/>
  <c r="G210" i="5"/>
  <c r="G710" i="5"/>
  <c r="G313" i="5"/>
  <c r="G1275" i="5"/>
  <c r="G1031" i="5"/>
  <c r="G820" i="5"/>
  <c r="I648" i="5"/>
  <c r="J648" i="5" s="1"/>
  <c r="K648" i="5" s="1"/>
  <c r="I647" i="5"/>
  <c r="J647" i="5" s="1"/>
  <c r="K647" i="5" s="1"/>
  <c r="J212" i="5"/>
  <c r="K212" i="5" s="1"/>
  <c r="I30" i="5"/>
  <c r="J30" i="5" s="1"/>
  <c r="K30" i="5" s="1"/>
  <c r="G754" i="5"/>
  <c r="I254" i="5"/>
  <c r="J254" i="5" s="1"/>
  <c r="K254" i="5" s="1"/>
  <c r="I96" i="5"/>
  <c r="J96" i="5" s="1"/>
  <c r="K96" i="5" s="1"/>
  <c r="I393" i="5"/>
  <c r="G392" i="5"/>
  <c r="G1283" i="5"/>
  <c r="I23" i="5"/>
  <c r="I354" i="5"/>
  <c r="J354" i="5" s="1"/>
  <c r="K354" i="5" s="1"/>
  <c r="I39" i="5"/>
  <c r="J39" i="5" s="1"/>
  <c r="K39" i="5" s="1"/>
  <c r="I364" i="5"/>
  <c r="G363" i="5"/>
  <c r="G512" i="5"/>
  <c r="I117" i="5"/>
  <c r="J117" i="5" s="1"/>
  <c r="K117" i="5" s="1"/>
  <c r="I252" i="5"/>
  <c r="J252" i="5" s="1"/>
  <c r="K252" i="5" s="1"/>
  <c r="G898" i="5"/>
  <c r="G1095" i="5"/>
  <c r="H957" i="5"/>
  <c r="I957" i="5" s="1"/>
  <c r="J957" i="5" s="1"/>
  <c r="K957" i="5" s="1"/>
  <c r="G227" i="5"/>
  <c r="G432" i="5"/>
  <c r="G407" i="5"/>
  <c r="G25" i="5"/>
  <c r="G435" i="5"/>
  <c r="H496" i="5"/>
  <c r="I496" i="5" s="1"/>
  <c r="J496" i="5" s="1"/>
  <c r="K496" i="5" s="1"/>
  <c r="H846" i="5"/>
  <c r="I846" i="5" s="1"/>
  <c r="J846" i="5" s="1"/>
  <c r="K846" i="5" s="1"/>
  <c r="H1301" i="5"/>
  <c r="I1301" i="5" s="1"/>
  <c r="J1301" i="5" s="1"/>
  <c r="K1301" i="5" s="1"/>
  <c r="H1184" i="5"/>
  <c r="I1184" i="5" s="1"/>
  <c r="J1184" i="5" s="1"/>
  <c r="K1184" i="5" s="1"/>
  <c r="H126" i="5"/>
  <c r="I126" i="5" s="1"/>
  <c r="J126" i="5" s="1"/>
  <c r="K126" i="5" s="1"/>
  <c r="H1304" i="5"/>
  <c r="I1304" i="5" s="1"/>
  <c r="J1304" i="5" s="1"/>
  <c r="K1304" i="5" s="1"/>
  <c r="H879" i="5"/>
  <c r="I879" i="5" s="1"/>
  <c r="J879" i="5" s="1"/>
  <c r="K879" i="5" s="1"/>
  <c r="H1104" i="5"/>
  <c r="I1104" i="5" s="1"/>
  <c r="J1104" i="5" s="1"/>
  <c r="K1104" i="5" s="1"/>
  <c r="H1068" i="5"/>
  <c r="I1068" i="5" s="1"/>
  <c r="J1068" i="5" s="1"/>
  <c r="K1068" i="5" s="1"/>
  <c r="H1220" i="5"/>
  <c r="I1220" i="5" s="1"/>
  <c r="J1220" i="5" s="1"/>
  <c r="K1220" i="5" s="1"/>
  <c r="G348" i="5"/>
  <c r="H1058" i="5"/>
  <c r="I1058" i="5" s="1"/>
  <c r="J1058" i="5" s="1"/>
  <c r="K1058" i="5" s="1"/>
  <c r="H728" i="5"/>
  <c r="I728" i="5" s="1"/>
  <c r="J728" i="5" s="1"/>
  <c r="K728" i="5" s="1"/>
  <c r="H1108" i="5"/>
  <c r="I1108" i="5" s="1"/>
  <c r="J1108" i="5" s="1"/>
  <c r="K1108" i="5" s="1"/>
  <c r="H541" i="5"/>
  <c r="I541" i="5" s="1"/>
  <c r="J541" i="5" s="1"/>
  <c r="K541" i="5" s="1"/>
  <c r="H925" i="5"/>
  <c r="I925" i="5" s="1"/>
  <c r="J925" i="5" s="1"/>
  <c r="K925" i="5" s="1"/>
  <c r="G340" i="5"/>
  <c r="G355" i="5"/>
  <c r="G116" i="5"/>
  <c r="H99" i="5"/>
  <c r="I99" i="5" s="1"/>
  <c r="J99" i="5" s="1"/>
  <c r="K99" i="5" s="1"/>
  <c r="H681" i="5"/>
  <c r="I681" i="5" s="1"/>
  <c r="J681" i="5" s="1"/>
  <c r="K681" i="5" s="1"/>
  <c r="G495" i="5"/>
  <c r="H838" i="5"/>
  <c r="I838" i="5" s="1"/>
  <c r="J838" i="5" s="1"/>
  <c r="K838" i="5" s="1"/>
  <c r="H562" i="5"/>
  <c r="I562" i="5" s="1"/>
  <c r="J562" i="5" s="1"/>
  <c r="K562" i="5" s="1"/>
  <c r="H1091" i="5"/>
  <c r="I1091" i="5" s="1"/>
  <c r="J1091" i="5" s="1"/>
  <c r="K1091" i="5" s="1"/>
  <c r="H371" i="5"/>
  <c r="I371" i="5" s="1"/>
  <c r="H111" i="5"/>
  <c r="I111" i="5" s="1"/>
  <c r="J111" i="5" s="1"/>
  <c r="K111" i="5" s="1"/>
  <c r="H1282" i="5"/>
  <c r="I1282" i="5" s="1"/>
  <c r="J1282" i="5" s="1"/>
  <c r="K1282" i="5" s="1"/>
  <c r="H1072" i="5"/>
  <c r="I1072" i="5" s="1"/>
  <c r="J1072" i="5" s="1"/>
  <c r="K1072" i="5" s="1"/>
  <c r="H1084" i="5"/>
  <c r="I1084" i="5" s="1"/>
  <c r="J1084" i="5" s="1"/>
  <c r="K1084" i="5" s="1"/>
  <c r="H1290" i="5"/>
  <c r="I1290" i="5" s="1"/>
  <c r="J1290" i="5" s="1"/>
  <c r="K1290" i="5" s="1"/>
  <c r="G168" i="5"/>
  <c r="H1209" i="5"/>
  <c r="I1209" i="5" s="1"/>
  <c r="J1209" i="5" s="1"/>
  <c r="K1209" i="5" s="1"/>
  <c r="H643" i="5"/>
  <c r="I643" i="5" s="1"/>
  <c r="J643" i="5" s="1"/>
  <c r="K643" i="5" s="1"/>
  <c r="G156" i="5"/>
  <c r="H692" i="5"/>
  <c r="I692" i="5" s="1"/>
  <c r="H575" i="5"/>
  <c r="I575" i="5" s="1"/>
  <c r="J575" i="5" s="1"/>
  <c r="K575" i="5" s="1"/>
  <c r="H722" i="5"/>
  <c r="I722" i="5" s="1"/>
  <c r="J722" i="5" s="1"/>
  <c r="K722" i="5" s="1"/>
  <c r="H524" i="5"/>
  <c r="I524" i="5" s="1"/>
  <c r="J524" i="5" s="1"/>
  <c r="K524" i="5" s="1"/>
  <c r="H871" i="5"/>
  <c r="I871" i="5" s="1"/>
  <c r="J871" i="5" s="1"/>
  <c r="K871" i="5" s="1"/>
  <c r="H847" i="5"/>
  <c r="I847" i="5" s="1"/>
  <c r="J847" i="5" s="1"/>
  <c r="K847" i="5" s="1"/>
  <c r="H380" i="5"/>
  <c r="I380" i="5" s="1"/>
  <c r="J380" i="5" s="1"/>
  <c r="K380" i="5" s="1"/>
  <c r="H236" i="5"/>
  <c r="I236" i="5" s="1"/>
  <c r="J236" i="5" s="1"/>
  <c r="K236" i="5" s="1"/>
  <c r="G425" i="5"/>
  <c r="H792" i="5"/>
  <c r="I792" i="5" s="1"/>
  <c r="J792" i="5" s="1"/>
  <c r="K792" i="5" s="1"/>
  <c r="H538" i="5"/>
  <c r="I538" i="5" s="1"/>
  <c r="J538" i="5" s="1"/>
  <c r="K538" i="5" s="1"/>
  <c r="H1114" i="5"/>
  <c r="I1114" i="5" s="1"/>
  <c r="J1114" i="5" s="1"/>
  <c r="K1114" i="5" s="1"/>
  <c r="H223" i="5"/>
  <c r="I223" i="5" s="1"/>
  <c r="J223" i="5" s="1"/>
  <c r="K223" i="5" s="1"/>
  <c r="H1064" i="5"/>
  <c r="I1064" i="5" s="1"/>
  <c r="J1064" i="5" s="1"/>
  <c r="K1064" i="5" s="1"/>
  <c r="H690" i="5"/>
  <c r="I690" i="5" s="1"/>
  <c r="J690" i="5" s="1"/>
  <c r="K690" i="5" s="1"/>
  <c r="G352" i="5"/>
  <c r="G356" i="5"/>
  <c r="H1063" i="5"/>
  <c r="I1063" i="5" s="1"/>
  <c r="J1063" i="5" s="1"/>
  <c r="K1063" i="5" s="1"/>
  <c r="H1019" i="5"/>
  <c r="I1019" i="5" s="1"/>
  <c r="J1019" i="5" s="1"/>
  <c r="K1019" i="5" s="1"/>
  <c r="H947" i="5"/>
  <c r="I947" i="5" s="1"/>
  <c r="H1025" i="5"/>
  <c r="I1025" i="5" s="1"/>
  <c r="J1025" i="5" s="1"/>
  <c r="K1025" i="5" s="1"/>
  <c r="H1244" i="5"/>
  <c r="I1244" i="5" s="1"/>
  <c r="J1244" i="5" s="1"/>
  <c r="K1244" i="5" s="1"/>
  <c r="H128" i="5"/>
  <c r="I128" i="5" s="1"/>
  <c r="J128" i="5" s="1"/>
  <c r="K128" i="5" s="1"/>
  <c r="H1260" i="5"/>
  <c r="I1260" i="5" s="1"/>
  <c r="J1260" i="5" s="1"/>
  <c r="K1260" i="5" s="1"/>
  <c r="H813" i="5"/>
  <c r="I813" i="5" s="1"/>
  <c r="J813" i="5" s="1"/>
  <c r="K813" i="5" s="1"/>
  <c r="H1293" i="5"/>
  <c r="I1293" i="5" s="1"/>
  <c r="J1293" i="5" s="1"/>
  <c r="K1293" i="5" s="1"/>
  <c r="H759" i="5"/>
  <c r="I759" i="5" s="1"/>
  <c r="H696" i="5"/>
  <c r="I696" i="5" s="1"/>
  <c r="J696" i="5" s="1"/>
  <c r="K696" i="5" s="1"/>
  <c r="H857" i="5"/>
  <c r="I857" i="5" s="1"/>
  <c r="J857" i="5" s="1"/>
  <c r="K857" i="5" s="1"/>
  <c r="G339" i="5"/>
  <c r="H1218" i="5"/>
  <c r="I1218" i="5" s="1"/>
  <c r="J1218" i="5" s="1"/>
  <c r="K1218" i="5" s="1"/>
  <c r="H1169" i="5"/>
  <c r="I1169" i="5" s="1"/>
  <c r="J1169" i="5" s="1"/>
  <c r="K1169" i="5" s="1"/>
  <c r="H1289" i="5"/>
  <c r="I1289" i="5" s="1"/>
  <c r="J1289" i="5" s="1"/>
  <c r="K1289" i="5" s="1"/>
  <c r="H412" i="5"/>
  <c r="I412" i="5" s="1"/>
  <c r="J412" i="5" s="1"/>
  <c r="K412" i="5" s="1"/>
  <c r="H1111" i="5"/>
  <c r="I1111" i="5" s="1"/>
  <c r="J1111" i="5" s="1"/>
  <c r="K1111" i="5" s="1"/>
  <c r="H1175" i="5"/>
  <c r="I1175" i="5" s="1"/>
  <c r="J1175" i="5" s="1"/>
  <c r="K1175" i="5" s="1"/>
  <c r="H147" i="5"/>
  <c r="I147" i="5" s="1"/>
  <c r="J147" i="5" s="1"/>
  <c r="K147" i="5" s="1"/>
  <c r="G426" i="5"/>
  <c r="H1281" i="5"/>
  <c r="I1281" i="5" s="1"/>
  <c r="J1281" i="5" s="1"/>
  <c r="K1281" i="5" s="1"/>
  <c r="G347" i="5"/>
  <c r="H1098" i="5"/>
  <c r="I1098" i="5" s="1"/>
  <c r="J1098" i="5" s="1"/>
  <c r="K1098" i="5" s="1"/>
  <c r="G49" i="5"/>
  <c r="G391" i="5"/>
  <c r="H1139" i="5"/>
  <c r="I1139" i="5" s="1"/>
  <c r="J1139" i="5" s="1"/>
  <c r="K1139" i="5" s="1"/>
  <c r="H888" i="5"/>
  <c r="I888" i="5" s="1"/>
  <c r="J888" i="5" s="1"/>
  <c r="K888" i="5" s="1"/>
  <c r="H560" i="5"/>
  <c r="I560" i="5" s="1"/>
  <c r="G473" i="5"/>
  <c r="H101" i="5"/>
  <c r="I101" i="5" s="1"/>
  <c r="J101" i="5" s="1"/>
  <c r="K101" i="5" s="1"/>
  <c r="H82" i="5"/>
  <c r="I82" i="5" s="1"/>
  <c r="J82" i="5" s="1"/>
  <c r="K82" i="5" s="1"/>
  <c r="H139" i="5"/>
  <c r="I139" i="5" s="1"/>
  <c r="J139" i="5" s="1"/>
  <c r="K139" i="5" s="1"/>
  <c r="H89" i="5"/>
  <c r="I89" i="5" s="1"/>
  <c r="J89" i="5" s="1"/>
  <c r="K89" i="5" s="1"/>
  <c r="H90" i="5"/>
  <c r="I90" i="5" s="1"/>
  <c r="J90" i="5" s="1"/>
  <c r="K90" i="5" s="1"/>
  <c r="H699" i="5"/>
  <c r="I699" i="5" s="1"/>
  <c r="J699" i="5" s="1"/>
  <c r="K699" i="5" s="1"/>
  <c r="H1294" i="5"/>
  <c r="I1294" i="5" s="1"/>
  <c r="J1294" i="5" s="1"/>
  <c r="K1294" i="5" s="1"/>
  <c r="H200" i="5"/>
  <c r="I200" i="5" s="1"/>
  <c r="J200" i="5" s="1"/>
  <c r="K200" i="5" s="1"/>
  <c r="H822" i="5"/>
  <c r="I822" i="5" s="1"/>
  <c r="J822" i="5" s="1"/>
  <c r="K822" i="5" s="1"/>
  <c r="H115" i="5"/>
  <c r="I115" i="5" s="1"/>
  <c r="J115" i="5" s="1"/>
  <c r="K115" i="5" s="1"/>
  <c r="G370" i="5"/>
  <c r="H198" i="5"/>
  <c r="I198" i="5" s="1"/>
  <c r="H768" i="5"/>
  <c r="I768" i="5" s="1"/>
  <c r="J768" i="5" s="1"/>
  <c r="K768" i="5" s="1"/>
  <c r="H742" i="5"/>
  <c r="I742" i="5" s="1"/>
  <c r="J742" i="5" s="1"/>
  <c r="K742" i="5" s="1"/>
  <c r="H353" i="5"/>
  <c r="I353" i="5" s="1"/>
  <c r="J353" i="5" s="1"/>
  <c r="K353" i="5" s="1"/>
  <c r="H528" i="5"/>
  <c r="I528" i="5" s="1"/>
  <c r="J528" i="5" s="1"/>
  <c r="K528" i="5" s="1"/>
  <c r="G362" i="5"/>
  <c r="G155" i="5"/>
  <c r="H1248" i="5"/>
  <c r="H118" i="5"/>
  <c r="I118" i="5" s="1"/>
  <c r="J118" i="5" s="1"/>
  <c r="K118" i="5" s="1"/>
  <c r="H1276" i="5"/>
  <c r="I1276" i="5" s="1"/>
  <c r="H717" i="5"/>
  <c r="I717" i="5" s="1"/>
  <c r="J717" i="5" s="1"/>
  <c r="K717" i="5" s="1"/>
  <c r="H410" i="5"/>
  <c r="I410" i="5" s="1"/>
  <c r="J410" i="5" s="1"/>
  <c r="K410" i="5" s="1"/>
  <c r="H122" i="5"/>
  <c r="H1082" i="5"/>
  <c r="I1082" i="5" s="1"/>
  <c r="J1082" i="5" s="1"/>
  <c r="K1082" i="5" s="1"/>
  <c r="G428" i="5"/>
  <c r="G402" i="5"/>
  <c r="H525" i="5"/>
  <c r="I525" i="5" s="1"/>
  <c r="J525" i="5" s="1"/>
  <c r="K525" i="5" s="1"/>
  <c r="H863" i="5"/>
  <c r="I863" i="5" s="1"/>
  <c r="J863" i="5" s="1"/>
  <c r="K863" i="5" s="1"/>
  <c r="H1061" i="5"/>
  <c r="I1061" i="5" s="1"/>
  <c r="J1061" i="5" s="1"/>
  <c r="K1061" i="5" s="1"/>
  <c r="H889" i="5"/>
  <c r="I889" i="5" s="1"/>
  <c r="J889" i="5" s="1"/>
  <c r="K889" i="5" s="1"/>
  <c r="H1179" i="5"/>
  <c r="I1179" i="5" s="1"/>
  <c r="J1179" i="5" s="1"/>
  <c r="K1179" i="5" s="1"/>
  <c r="H1101" i="5"/>
  <c r="I1101" i="5" s="1"/>
  <c r="J1101" i="5" s="1"/>
  <c r="K1101" i="5" s="1"/>
  <c r="H1118" i="5"/>
  <c r="I1118" i="5" s="1"/>
  <c r="J1118" i="5" s="1"/>
  <c r="K1118" i="5" s="1"/>
  <c r="G35" i="5"/>
  <c r="H1222" i="5"/>
  <c r="I1222" i="5" s="1"/>
  <c r="J1222" i="5" s="1"/>
  <c r="K1222" i="5" s="1"/>
  <c r="H168" i="5"/>
  <c r="H721" i="5"/>
  <c r="I721" i="5" s="1"/>
  <c r="J721" i="5" s="1"/>
  <c r="K721" i="5" s="1"/>
  <c r="H1288" i="5"/>
  <c r="I1288" i="5" s="1"/>
  <c r="J1288" i="5" s="1"/>
  <c r="K1288" i="5" s="1"/>
  <c r="H972" i="5"/>
  <c r="I972" i="5" s="1"/>
  <c r="J972" i="5" s="1"/>
  <c r="K972" i="5" s="1"/>
  <c r="H1136" i="5"/>
  <c r="I1136" i="5" s="1"/>
  <c r="J1136" i="5" s="1"/>
  <c r="K1136" i="5" s="1"/>
  <c r="H640" i="5"/>
  <c r="I640" i="5" s="1"/>
  <c r="J640" i="5" s="1"/>
  <c r="K640" i="5" s="1"/>
  <c r="G33" i="5"/>
  <c r="G32" i="5"/>
  <c r="H175" i="5"/>
  <c r="I175" i="5" s="1"/>
  <c r="J175" i="5" s="1"/>
  <c r="K175" i="5" s="1"/>
  <c r="H1280" i="5"/>
  <c r="I1280" i="5" s="1"/>
  <c r="G92" i="5"/>
  <c r="G388" i="5"/>
  <c r="G167" i="5"/>
  <c r="G257" i="5"/>
  <c r="G1249" i="5"/>
  <c r="G678" i="5"/>
  <c r="H1299" i="5"/>
  <c r="I1299" i="5" s="1"/>
  <c r="J1299" i="5" s="1"/>
  <c r="K1299" i="5" s="1"/>
  <c r="G667" i="5"/>
  <c r="G34" i="5"/>
  <c r="G1191" i="5"/>
  <c r="G1170" i="5" s="1"/>
  <c r="H706" i="5"/>
  <c r="I706" i="5" s="1"/>
  <c r="J706" i="5" s="1"/>
  <c r="K706" i="5" s="1"/>
  <c r="G405" i="5"/>
  <c r="G672" i="5"/>
  <c r="G671" i="5"/>
  <c r="G673" i="5"/>
  <c r="G1250" i="5"/>
  <c r="G109" i="5"/>
  <c r="G74" i="5"/>
  <c r="G384" i="5"/>
  <c r="G129" i="5"/>
  <c r="G249" i="5"/>
  <c r="G1248" i="5"/>
  <c r="G69" i="5"/>
  <c r="G104" i="5"/>
  <c r="G385" i="5"/>
  <c r="G408" i="5"/>
  <c r="H791" i="5"/>
  <c r="I791" i="5" s="1"/>
  <c r="J791" i="5" s="1"/>
  <c r="K791" i="5" s="1"/>
  <c r="G331" i="5"/>
  <c r="G122" i="5"/>
  <c r="G332" i="5"/>
  <c r="G674" i="5"/>
  <c r="H731" i="5"/>
  <c r="I731" i="5" s="1"/>
  <c r="J731" i="5" s="1"/>
  <c r="K731" i="5" s="1"/>
  <c r="H818" i="5"/>
  <c r="I818" i="5" s="1"/>
  <c r="J818" i="5" s="1"/>
  <c r="K818" i="5" s="1"/>
  <c r="H1219" i="5"/>
  <c r="I1219" i="5" s="1"/>
  <c r="J1219" i="5" s="1"/>
  <c r="K1219" i="5" s="1"/>
  <c r="H75" i="5"/>
  <c r="I75" i="5" s="1"/>
  <c r="J75" i="5" s="1"/>
  <c r="K75" i="5" s="1"/>
  <c r="H901" i="5"/>
  <c r="I901" i="5" s="1"/>
  <c r="J901" i="5" s="1"/>
  <c r="K901" i="5" s="1"/>
  <c r="H691" i="5"/>
  <c r="I691" i="5" s="1"/>
  <c r="J691" i="5" s="1"/>
  <c r="K691" i="5" s="1"/>
  <c r="H929" i="5"/>
  <c r="I929" i="5" s="1"/>
  <c r="J929" i="5" s="1"/>
  <c r="K929" i="5" s="1"/>
  <c r="H911" i="5"/>
  <c r="I911" i="5" s="1"/>
  <c r="J911" i="5" s="1"/>
  <c r="K911" i="5" s="1"/>
  <c r="H1141" i="5"/>
  <c r="I1141" i="5" s="1"/>
  <c r="J1141" i="5" s="1"/>
  <c r="K1141" i="5" s="1"/>
  <c r="H1228" i="5"/>
  <c r="I1228" i="5" s="1"/>
  <c r="J1228" i="5" s="1"/>
  <c r="K1228" i="5" s="1"/>
  <c r="H776" i="5"/>
  <c r="I776" i="5" s="1"/>
  <c r="J776" i="5" s="1"/>
  <c r="K776" i="5" s="1"/>
  <c r="H1029" i="5"/>
  <c r="I1029" i="5" s="1"/>
  <c r="J1029" i="5" s="1"/>
  <c r="K1029" i="5" s="1"/>
  <c r="H1265" i="5"/>
  <c r="I1265" i="5" s="1"/>
  <c r="J1265" i="5" s="1"/>
  <c r="K1265" i="5" s="1"/>
  <c r="H515" i="5"/>
  <c r="I515" i="5" s="1"/>
  <c r="J515" i="5" s="1"/>
  <c r="K515" i="5" s="1"/>
  <c r="H78" i="5"/>
  <c r="I78" i="5" s="1"/>
  <c r="J78" i="5" s="1"/>
  <c r="K78" i="5" s="1"/>
  <c r="H1016" i="5"/>
  <c r="I1016" i="5" s="1"/>
  <c r="J1016" i="5" s="1"/>
  <c r="K1016" i="5" s="1"/>
  <c r="H785" i="5"/>
  <c r="I785" i="5" s="1"/>
  <c r="J785" i="5" s="1"/>
  <c r="K785" i="5" s="1"/>
  <c r="H1119" i="5"/>
  <c r="I1119" i="5" s="1"/>
  <c r="J1119" i="5" s="1"/>
  <c r="K1119" i="5" s="1"/>
  <c r="H1052" i="5"/>
  <c r="I1052" i="5" s="1"/>
  <c r="J1052" i="5" s="1"/>
  <c r="K1052" i="5" s="1"/>
  <c r="H1180" i="5"/>
  <c r="I1180" i="5" s="1"/>
  <c r="J1180" i="5" s="1"/>
  <c r="K1180" i="5" s="1"/>
  <c r="H1234" i="5"/>
  <c r="I1234" i="5" s="1"/>
  <c r="J1234" i="5" s="1"/>
  <c r="K1234" i="5" s="1"/>
  <c r="H104" i="5"/>
  <c r="H1020" i="5"/>
  <c r="I1020" i="5" s="1"/>
  <c r="J1020" i="5" s="1"/>
  <c r="K1020" i="5" s="1"/>
  <c r="H783" i="5"/>
  <c r="I783" i="5" s="1"/>
  <c r="J783" i="5" s="1"/>
  <c r="K783" i="5" s="1"/>
  <c r="H1107" i="5"/>
  <c r="I1107" i="5" s="1"/>
  <c r="J1107" i="5" s="1"/>
  <c r="K1107" i="5" s="1"/>
  <c r="H1073" i="5"/>
  <c r="I1073" i="5" s="1"/>
  <c r="J1073" i="5" s="1"/>
  <c r="K1073" i="5" s="1"/>
  <c r="H428" i="5"/>
  <c r="H445" i="5"/>
  <c r="I445" i="5" s="1"/>
  <c r="J445" i="5" s="1"/>
  <c r="K445" i="5" s="1"/>
  <c r="H825" i="5"/>
  <c r="I825" i="5" s="1"/>
  <c r="J825" i="5" s="1"/>
  <c r="K825" i="5" s="1"/>
  <c r="H1083" i="5"/>
  <c r="I1083" i="5" s="1"/>
  <c r="J1083" i="5" s="1"/>
  <c r="K1083" i="5" s="1"/>
  <c r="H761" i="5"/>
  <c r="I761" i="5" s="1"/>
  <c r="J761" i="5" s="1"/>
  <c r="K761" i="5" s="1"/>
  <c r="H36" i="5"/>
  <c r="I36" i="5" s="1"/>
  <c r="H805" i="5"/>
  <c r="I805" i="5" s="1"/>
  <c r="J805" i="5" s="1"/>
  <c r="K805" i="5" s="1"/>
  <c r="H553" i="5"/>
  <c r="I553" i="5" s="1"/>
  <c r="J553" i="5" s="1"/>
  <c r="K553" i="5" s="1"/>
  <c r="H930" i="5"/>
  <c r="I930" i="5" s="1"/>
  <c r="J930" i="5" s="1"/>
  <c r="K930" i="5" s="1"/>
  <c r="H362" i="5"/>
  <c r="H357" i="5" s="1"/>
  <c r="H1221" i="5"/>
  <c r="I1221" i="5" s="1"/>
  <c r="J1221" i="5" s="1"/>
  <c r="K1221" i="5" s="1"/>
  <c r="H1035" i="5"/>
  <c r="I1035" i="5" s="1"/>
  <c r="J1035" i="5" s="1"/>
  <c r="K1035" i="5" s="1"/>
  <c r="H928" i="5"/>
  <c r="I928" i="5" s="1"/>
  <c r="J928" i="5" s="1"/>
  <c r="K928" i="5" s="1"/>
  <c r="H827" i="5"/>
  <c r="I827" i="5" s="1"/>
  <c r="J827" i="5" s="1"/>
  <c r="K827" i="5" s="1"/>
  <c r="H1194" i="5"/>
  <c r="I1194" i="5" s="1"/>
  <c r="J1194" i="5" s="1"/>
  <c r="K1194" i="5" s="1"/>
  <c r="H569" i="5"/>
  <c r="I569" i="5" s="1"/>
  <c r="J569" i="5" s="1"/>
  <c r="K569" i="5" s="1"/>
  <c r="H176" i="5"/>
  <c r="I176" i="5" s="1"/>
  <c r="J176" i="5" s="1"/>
  <c r="K176" i="5" s="1"/>
  <c r="H167" i="5"/>
  <c r="H769" i="5"/>
  <c r="I769" i="5" s="1"/>
  <c r="J769" i="5" s="1"/>
  <c r="K769" i="5" s="1"/>
  <c r="H861" i="5"/>
  <c r="I861" i="5" s="1"/>
  <c r="J861" i="5" s="1"/>
  <c r="K861" i="5" s="1"/>
  <c r="H763" i="5"/>
  <c r="I763" i="5" s="1"/>
  <c r="J763" i="5" s="1"/>
  <c r="K763" i="5" s="1"/>
  <c r="H221" i="5"/>
  <c r="I221" i="5" s="1"/>
  <c r="J221" i="5" s="1"/>
  <c r="K221" i="5" s="1"/>
  <c r="H745" i="5"/>
  <c r="I745" i="5" s="1"/>
  <c r="J745" i="5" s="1"/>
  <c r="K745" i="5" s="1"/>
  <c r="H505" i="5"/>
  <c r="I505" i="5" s="1"/>
  <c r="J505" i="5" s="1"/>
  <c r="K505" i="5" s="1"/>
  <c r="H1302" i="5"/>
  <c r="I1302" i="5" s="1"/>
  <c r="J1302" i="5" s="1"/>
  <c r="K1302" i="5" s="1"/>
  <c r="H815" i="5"/>
  <c r="I815" i="5" s="1"/>
  <c r="J815" i="5" s="1"/>
  <c r="K815" i="5" s="1"/>
  <c r="H1105" i="5"/>
  <c r="I1105" i="5" s="1"/>
  <c r="J1105" i="5" s="1"/>
  <c r="K1105" i="5" s="1"/>
  <c r="H906" i="5"/>
  <c r="I906" i="5" s="1"/>
  <c r="J906" i="5" s="1"/>
  <c r="K906" i="5" s="1"/>
  <c r="H752" i="5"/>
  <c r="I752" i="5" s="1"/>
  <c r="J752" i="5" s="1"/>
  <c r="K752" i="5" s="1"/>
  <c r="H753" i="5"/>
  <c r="I753" i="5" s="1"/>
  <c r="J753" i="5" s="1"/>
  <c r="K753" i="5" s="1"/>
  <c r="H404" i="5"/>
  <c r="I404" i="5" s="1"/>
  <c r="J404" i="5" s="1"/>
  <c r="K404" i="5" s="1"/>
  <c r="H700" i="5"/>
  <c r="I700" i="5" s="1"/>
  <c r="J700" i="5" s="1"/>
  <c r="K700" i="5" s="1"/>
  <c r="H1202" i="5"/>
  <c r="I1202" i="5" s="1"/>
  <c r="J1202" i="5" s="1"/>
  <c r="K1202" i="5" s="1"/>
  <c r="H1028" i="5"/>
  <c r="I1028" i="5" s="1"/>
  <c r="J1028" i="5" s="1"/>
  <c r="K1028" i="5" s="1"/>
  <c r="H1270" i="5"/>
  <c r="I1270" i="5" s="1"/>
  <c r="J1270" i="5" s="1"/>
  <c r="K1270" i="5" s="1"/>
  <c r="H120" i="5"/>
  <c r="I120" i="5" s="1"/>
  <c r="J120" i="5" s="1"/>
  <c r="K120" i="5" s="1"/>
  <c r="H1109" i="5"/>
  <c r="I1109" i="5" s="1"/>
  <c r="J1109" i="5" s="1"/>
  <c r="K1109" i="5" s="1"/>
  <c r="H506" i="5"/>
  <c r="I506" i="5" s="1"/>
  <c r="J506" i="5" s="1"/>
  <c r="K506" i="5" s="1"/>
  <c r="H800" i="5"/>
  <c r="I800" i="5" s="1"/>
  <c r="J800" i="5" s="1"/>
  <c r="K800" i="5" s="1"/>
  <c r="H736" i="5"/>
  <c r="I736" i="5" s="1"/>
  <c r="J736" i="5" s="1"/>
  <c r="K736" i="5" s="1"/>
  <c r="H421" i="5"/>
  <c r="I421" i="5" s="1"/>
  <c r="J421" i="5" s="1"/>
  <c r="K421" i="5" s="1"/>
  <c r="H698" i="5"/>
  <c r="I698" i="5" s="1"/>
  <c r="J698" i="5" s="1"/>
  <c r="K698" i="5" s="1"/>
  <c r="H1075" i="5"/>
  <c r="I1075" i="5" s="1"/>
  <c r="J1075" i="5" s="1"/>
  <c r="K1075" i="5" s="1"/>
  <c r="H797" i="5"/>
  <c r="I797" i="5" s="1"/>
  <c r="J797" i="5" s="1"/>
  <c r="K797" i="5" s="1"/>
  <c r="H418" i="5"/>
  <c r="I418" i="5" s="1"/>
  <c r="J418" i="5" s="1"/>
  <c r="K418" i="5" s="1"/>
  <c r="H1089" i="5"/>
  <c r="I1089" i="5" s="1"/>
  <c r="J1089" i="5" s="1"/>
  <c r="K1089" i="5" s="1"/>
  <c r="H340" i="5"/>
  <c r="H544" i="5"/>
  <c r="I544" i="5" s="1"/>
  <c r="J544" i="5" s="1"/>
  <c r="K544" i="5" s="1"/>
  <c r="H1201" i="5"/>
  <c r="I1201" i="5" s="1"/>
  <c r="J1201" i="5" s="1"/>
  <c r="K1201" i="5" s="1"/>
  <c r="H1024" i="5"/>
  <c r="I1024" i="5" s="1"/>
  <c r="J1024" i="5" s="1"/>
  <c r="K1024" i="5" s="1"/>
  <c r="H446" i="5"/>
  <c r="I446" i="5" s="1"/>
  <c r="J446" i="5" s="1"/>
  <c r="K446" i="5" s="1"/>
  <c r="H561" i="5"/>
  <c r="I561" i="5" s="1"/>
  <c r="J561" i="5" s="1"/>
  <c r="K561" i="5" s="1"/>
  <c r="H1137" i="5"/>
  <c r="I1137" i="5" s="1"/>
  <c r="J1137" i="5" s="1"/>
  <c r="K1137" i="5" s="1"/>
  <c r="H391" i="5"/>
  <c r="H332" i="5"/>
  <c r="H1278" i="5"/>
  <c r="I1278" i="5" s="1"/>
  <c r="J1278" i="5" s="1"/>
  <c r="K1278" i="5" s="1"/>
  <c r="H1086" i="5"/>
  <c r="I1086" i="5" s="1"/>
  <c r="J1086" i="5" s="1"/>
  <c r="K1086" i="5" s="1"/>
  <c r="H979" i="5"/>
  <c r="I979" i="5" s="1"/>
  <c r="J979" i="5" s="1"/>
  <c r="K979" i="5" s="1"/>
  <c r="H37" i="5"/>
  <c r="I37" i="5" s="1"/>
  <c r="J37" i="5" s="1"/>
  <c r="K37" i="5" s="1"/>
  <c r="H988" i="5"/>
  <c r="I988" i="5" s="1"/>
  <c r="J988" i="5" s="1"/>
  <c r="K988" i="5" s="1"/>
  <c r="H756" i="5"/>
  <c r="I756" i="5" s="1"/>
  <c r="J756" i="5" s="1"/>
  <c r="K756" i="5" s="1"/>
  <c r="H918" i="5"/>
  <c r="I918" i="5" s="1"/>
  <c r="J918" i="5" s="1"/>
  <c r="K918" i="5" s="1"/>
  <c r="H129" i="5"/>
  <c r="H181" i="5"/>
  <c r="I181" i="5" s="1"/>
  <c r="J181" i="5" s="1"/>
  <c r="K181" i="5" s="1"/>
  <c r="H708" i="5"/>
  <c r="I708" i="5" s="1"/>
  <c r="J708" i="5" s="1"/>
  <c r="K708" i="5" s="1"/>
  <c r="H807" i="5"/>
  <c r="I807" i="5" s="1"/>
  <c r="H1271" i="5"/>
  <c r="I1271" i="5" s="1"/>
  <c r="J1271" i="5" s="1"/>
  <c r="K1271" i="5" s="1"/>
  <c r="H1138" i="5"/>
  <c r="I1138" i="5" s="1"/>
  <c r="J1138" i="5" s="1"/>
  <c r="K1138" i="5" s="1"/>
  <c r="H780" i="5"/>
  <c r="I780" i="5" s="1"/>
  <c r="J780" i="5" s="1"/>
  <c r="K780" i="5" s="1"/>
  <c r="H1204" i="5"/>
  <c r="I1204" i="5" s="1"/>
  <c r="J1204" i="5" s="1"/>
  <c r="K1204" i="5" s="1"/>
  <c r="H781" i="5"/>
  <c r="I781" i="5" s="1"/>
  <c r="J781" i="5" s="1"/>
  <c r="K781" i="5" s="1"/>
  <c r="H749" i="5"/>
  <c r="I749" i="5" s="1"/>
  <c r="J749" i="5" s="1"/>
  <c r="K749" i="5" s="1"/>
  <c r="H701" i="5"/>
  <c r="I701" i="5" s="1"/>
  <c r="J701" i="5" s="1"/>
  <c r="K701" i="5" s="1"/>
  <c r="H777" i="5"/>
  <c r="I777" i="5" s="1"/>
  <c r="J777" i="5" s="1"/>
  <c r="K777" i="5" s="1"/>
  <c r="H1208" i="5"/>
  <c r="I1208" i="5" s="1"/>
  <c r="J1208" i="5" s="1"/>
  <c r="K1208" i="5" s="1"/>
  <c r="H1185" i="5"/>
  <c r="I1185" i="5" s="1"/>
  <c r="J1185" i="5" s="1"/>
  <c r="K1185" i="5" s="1"/>
  <c r="H529" i="5"/>
  <c r="I529" i="5" s="1"/>
  <c r="J529" i="5" s="1"/>
  <c r="K529" i="5" s="1"/>
  <c r="H926" i="5"/>
  <c r="I926" i="5" s="1"/>
  <c r="J926" i="5" s="1"/>
  <c r="K926" i="5" s="1"/>
  <c r="H31" i="5"/>
  <c r="H574" i="5"/>
  <c r="I574" i="5" s="1"/>
  <c r="J574" i="5" s="1"/>
  <c r="K574" i="5" s="1"/>
  <c r="H1102" i="5"/>
  <c r="I1102" i="5" s="1"/>
  <c r="J1102" i="5" s="1"/>
  <c r="K1102" i="5" s="1"/>
  <c r="H1124" i="5"/>
  <c r="I1124" i="5" s="1"/>
  <c r="J1124" i="5" s="1"/>
  <c r="K1124" i="5" s="1"/>
  <c r="H1243" i="5"/>
  <c r="I1243" i="5" s="1"/>
  <c r="J1243" i="5" s="1"/>
  <c r="K1243" i="5" s="1"/>
  <c r="H626" i="5"/>
  <c r="I626" i="5" s="1"/>
  <c r="J626" i="5" s="1"/>
  <c r="K626" i="5" s="1"/>
  <c r="H74" i="5"/>
  <c r="H495" i="5"/>
  <c r="H568" i="5"/>
  <c r="I568" i="5" s="1"/>
  <c r="J568" i="5" s="1"/>
  <c r="K568" i="5" s="1"/>
  <c r="H1142" i="5"/>
  <c r="I1142" i="5" s="1"/>
  <c r="J1142" i="5" s="1"/>
  <c r="K1142" i="5" s="1"/>
  <c r="H1225" i="5"/>
  <c r="I1225" i="5" s="1"/>
  <c r="J1225" i="5" s="1"/>
  <c r="K1225" i="5" s="1"/>
  <c r="H80" i="5"/>
  <c r="I80" i="5" s="1"/>
  <c r="J80" i="5" s="1"/>
  <c r="K80" i="5" s="1"/>
  <c r="H1229" i="5"/>
  <c r="I1229" i="5" s="1"/>
  <c r="J1229" i="5" s="1"/>
  <c r="K1229" i="5" s="1"/>
  <c r="H146" i="5"/>
  <c r="I146" i="5" s="1"/>
  <c r="J146" i="5" s="1"/>
  <c r="K146" i="5" s="1"/>
  <c r="H1093" i="5"/>
  <c r="I1093" i="5" s="1"/>
  <c r="J1093" i="5" s="1"/>
  <c r="K1093" i="5" s="1"/>
  <c r="H869" i="5"/>
  <c r="I869" i="5" s="1"/>
  <c r="J869" i="5" s="1"/>
  <c r="K869" i="5" s="1"/>
  <c r="H865" i="5"/>
  <c r="I865" i="5" s="1"/>
  <c r="J865" i="5" s="1"/>
  <c r="K865" i="5" s="1"/>
  <c r="H121" i="5"/>
  <c r="I121" i="5" s="1"/>
  <c r="J121" i="5" s="1"/>
  <c r="K121" i="5" s="1"/>
  <c r="H882" i="5"/>
  <c r="I882" i="5" s="1"/>
  <c r="J882" i="5" s="1"/>
  <c r="K882" i="5" s="1"/>
  <c r="H411" i="5"/>
  <c r="I411" i="5" s="1"/>
  <c r="J411" i="5" s="1"/>
  <c r="K411" i="5" s="1"/>
  <c r="H1051" i="5"/>
  <c r="I1051" i="5" s="1"/>
  <c r="J1051" i="5" s="1"/>
  <c r="K1051" i="5" s="1"/>
  <c r="H1090" i="5"/>
  <c r="I1090" i="5" s="1"/>
  <c r="J1090" i="5" s="1"/>
  <c r="K1090" i="5" s="1"/>
  <c r="H674" i="5"/>
  <c r="H886" i="5"/>
  <c r="I886" i="5" s="1"/>
  <c r="J886" i="5" s="1"/>
  <c r="K886" i="5" s="1"/>
  <c r="H693" i="5"/>
  <c r="I693" i="5" s="1"/>
  <c r="J693" i="5" s="1"/>
  <c r="K693" i="5" s="1"/>
  <c r="H511" i="5"/>
  <c r="I511" i="5" s="1"/>
  <c r="J511" i="5" s="1"/>
  <c r="K511" i="5" s="1"/>
  <c r="H689" i="5"/>
  <c r="I689" i="5" s="1"/>
  <c r="J689" i="5" s="1"/>
  <c r="K689" i="5" s="1"/>
  <c r="H526" i="5"/>
  <c r="I526" i="5" s="1"/>
  <c r="H774" i="5"/>
  <c r="I774" i="5" s="1"/>
  <c r="J774" i="5" s="1"/>
  <c r="K774" i="5" s="1"/>
  <c r="H570" i="5"/>
  <c r="I570" i="5" s="1"/>
  <c r="J570" i="5" s="1"/>
  <c r="K570" i="5" s="1"/>
  <c r="H100" i="5"/>
  <c r="H112" i="5"/>
  <c r="I112" i="5" s="1"/>
  <c r="J112" i="5" s="1"/>
  <c r="K112" i="5" s="1"/>
  <c r="H892" i="5"/>
  <c r="I892" i="5" s="1"/>
  <c r="J892" i="5" s="1"/>
  <c r="K892" i="5" s="1"/>
  <c r="H667" i="5"/>
  <c r="H220" i="5"/>
  <c r="I220" i="5" s="1"/>
  <c r="J220" i="5" s="1"/>
  <c r="K220" i="5" s="1"/>
  <c r="H1237" i="5"/>
  <c r="I1237" i="5" s="1"/>
  <c r="J1237" i="5" s="1"/>
  <c r="K1237" i="5" s="1"/>
  <c r="H375" i="5"/>
  <c r="I375" i="5" s="1"/>
  <c r="J375" i="5" s="1"/>
  <c r="K375" i="5" s="1"/>
  <c r="H1018" i="5"/>
  <c r="I1018" i="5" s="1"/>
  <c r="J1018" i="5" s="1"/>
  <c r="K1018" i="5" s="1"/>
  <c r="H290" i="5"/>
  <c r="H281" i="5" s="1"/>
  <c r="H84" i="5"/>
  <c r="I84" i="5" s="1"/>
  <c r="J84" i="5" s="1"/>
  <c r="K84" i="5" s="1"/>
  <c r="H333" i="5"/>
  <c r="I333" i="5" s="1"/>
  <c r="H91" i="5"/>
  <c r="I91" i="5" s="1"/>
  <c r="J91" i="5" s="1"/>
  <c r="K91" i="5" s="1"/>
  <c r="H727" i="5"/>
  <c r="I727" i="5" s="1"/>
  <c r="J727" i="5" s="1"/>
  <c r="K727" i="5" s="1"/>
  <c r="H203" i="5"/>
  <c r="I203" i="5" s="1"/>
  <c r="H171" i="5"/>
  <c r="I171" i="5" s="1"/>
  <c r="J171" i="5" s="1"/>
  <c r="K171" i="5" s="1"/>
  <c r="H793" i="5"/>
  <c r="I793" i="5" s="1"/>
  <c r="J793" i="5" s="1"/>
  <c r="K793" i="5" s="1"/>
  <c r="H1014" i="5"/>
  <c r="I1014" i="5" s="1"/>
  <c r="J1014" i="5" s="1"/>
  <c r="K1014" i="5" s="1"/>
  <c r="H639" i="5"/>
  <c r="I639" i="5" s="1"/>
  <c r="J639" i="5" s="1"/>
  <c r="K639" i="5" s="1"/>
  <c r="H95" i="5"/>
  <c r="I95" i="5" s="1"/>
  <c r="H686" i="5"/>
  <c r="I686" i="5" s="1"/>
  <c r="J686" i="5" s="1"/>
  <c r="K686" i="5" s="1"/>
  <c r="H381" i="5"/>
  <c r="I381" i="5" s="1"/>
  <c r="J381" i="5" s="1"/>
  <c r="K381" i="5" s="1"/>
  <c r="H1009" i="5"/>
  <c r="I1009" i="5" s="1"/>
  <c r="J1009" i="5" s="1"/>
  <c r="K1009" i="5" s="1"/>
  <c r="H709" i="5"/>
  <c r="I709" i="5" s="1"/>
  <c r="J709" i="5" s="1"/>
  <c r="K709" i="5" s="1"/>
  <c r="H563" i="5"/>
  <c r="I563" i="5" s="1"/>
  <c r="J563" i="5" s="1"/>
  <c r="K563" i="5" s="1"/>
  <c r="H987" i="5"/>
  <c r="I987" i="5" s="1"/>
  <c r="J987" i="5" s="1"/>
  <c r="K987" i="5" s="1"/>
  <c r="H1174" i="5"/>
  <c r="I1174" i="5" s="1"/>
  <c r="J1174" i="5" s="1"/>
  <c r="K1174" i="5" s="1"/>
  <c r="H887" i="5"/>
  <c r="I887" i="5" s="1"/>
  <c r="J887" i="5" s="1"/>
  <c r="K887" i="5" s="1"/>
  <c r="H328" i="5"/>
  <c r="I328" i="5" s="1"/>
  <c r="J328" i="5" s="1"/>
  <c r="K328" i="5" s="1"/>
  <c r="H876" i="5"/>
  <c r="I876" i="5" s="1"/>
  <c r="J876" i="5" s="1"/>
  <c r="K876" i="5" s="1"/>
  <c r="H956" i="5"/>
  <c r="I956" i="5" s="1"/>
  <c r="J956" i="5" s="1"/>
  <c r="K956" i="5" s="1"/>
  <c r="H1285" i="5"/>
  <c r="I1285" i="5" s="1"/>
  <c r="J1285" i="5" s="1"/>
  <c r="K1285" i="5" s="1"/>
  <c r="H98" i="5"/>
  <c r="I98" i="5" s="1"/>
  <c r="J98" i="5" s="1"/>
  <c r="K98" i="5" s="1"/>
  <c r="H1062" i="5"/>
  <c r="I1062" i="5" s="1"/>
  <c r="J1062" i="5" s="1"/>
  <c r="K1062" i="5" s="1"/>
  <c r="H787" i="5"/>
  <c r="I787" i="5" s="1"/>
  <c r="J787" i="5" s="1"/>
  <c r="K787" i="5" s="1"/>
  <c r="H894" i="5"/>
  <c r="I894" i="5" s="1"/>
  <c r="J894" i="5" s="1"/>
  <c r="K894" i="5" s="1"/>
  <c r="H645" i="5"/>
  <c r="I645" i="5" s="1"/>
  <c r="J645" i="5" s="1"/>
  <c r="K645" i="5" s="1"/>
  <c r="H370" i="5"/>
  <c r="H694" i="5"/>
  <c r="I694" i="5" s="1"/>
  <c r="J694" i="5" s="1"/>
  <c r="K694" i="5" s="1"/>
  <c r="H320" i="5"/>
  <c r="H313" i="5" s="1"/>
  <c r="H520" i="5"/>
  <c r="I520" i="5" s="1"/>
  <c r="J520" i="5" s="1"/>
  <c r="K520" i="5" s="1"/>
  <c r="H551" i="5"/>
  <c r="H355" i="5"/>
  <c r="H1030" i="5"/>
  <c r="I1030" i="5" s="1"/>
  <c r="J1030" i="5" s="1"/>
  <c r="K1030" i="5" s="1"/>
  <c r="H1213" i="5"/>
  <c r="I1213" i="5" s="1"/>
  <c r="J1213" i="5" s="1"/>
  <c r="K1213" i="5" s="1"/>
  <c r="H862" i="5"/>
  <c r="I862" i="5" s="1"/>
  <c r="J862" i="5" s="1"/>
  <c r="K862" i="5" s="1"/>
  <c r="H782" i="5"/>
  <c r="I782" i="5" s="1"/>
  <c r="J782" i="5" s="1"/>
  <c r="K782" i="5" s="1"/>
  <c r="H688" i="5"/>
  <c r="I688" i="5" s="1"/>
  <c r="J688" i="5" s="1"/>
  <c r="K688" i="5" s="1"/>
  <c r="H1069" i="5"/>
  <c r="I1069" i="5" s="1"/>
  <c r="J1069" i="5" s="1"/>
  <c r="K1069" i="5" s="1"/>
  <c r="H902" i="5"/>
  <c r="I902" i="5" s="1"/>
  <c r="J902" i="5" s="1"/>
  <c r="K902" i="5" s="1"/>
  <c r="H211" i="5"/>
  <c r="H755" i="5"/>
  <c r="H764" i="5"/>
  <c r="I764" i="5" s="1"/>
  <c r="J764" i="5" s="1"/>
  <c r="K764" i="5" s="1"/>
  <c r="H114" i="5"/>
  <c r="I114" i="5" s="1"/>
  <c r="J114" i="5" s="1"/>
  <c r="K114" i="5" s="1"/>
  <c r="H86" i="5"/>
  <c r="I86" i="5" s="1"/>
  <c r="J86" i="5" s="1"/>
  <c r="K86" i="5" s="1"/>
  <c r="H1214" i="5"/>
  <c r="I1214" i="5" s="1"/>
  <c r="J1214" i="5" s="1"/>
  <c r="K1214" i="5" s="1"/>
  <c r="H1235" i="5"/>
  <c r="I1235" i="5" s="1"/>
  <c r="J1235" i="5" s="1"/>
  <c r="K1235" i="5" s="1"/>
  <c r="H908" i="5"/>
  <c r="I908" i="5" s="1"/>
  <c r="J908" i="5" s="1"/>
  <c r="K908" i="5" s="1"/>
  <c r="H1120" i="5"/>
  <c r="I1120" i="5" s="1"/>
  <c r="J1120" i="5" s="1"/>
  <c r="K1120" i="5" s="1"/>
  <c r="H730" i="5"/>
  <c r="I730" i="5" s="1"/>
  <c r="J730" i="5" s="1"/>
  <c r="K730" i="5" s="1"/>
  <c r="H873" i="5"/>
  <c r="I873" i="5" s="1"/>
  <c r="J873" i="5" s="1"/>
  <c r="K873" i="5" s="1"/>
  <c r="H427" i="5"/>
  <c r="I427" i="5" s="1"/>
  <c r="J427" i="5" s="1"/>
  <c r="K427" i="5" s="1"/>
  <c r="H872" i="5"/>
  <c r="I872" i="5" s="1"/>
  <c r="J872" i="5" s="1"/>
  <c r="K872" i="5" s="1"/>
  <c r="H580" i="5"/>
  <c r="H228" i="5"/>
  <c r="I228" i="5" s="1"/>
  <c r="J228" i="5" s="1"/>
  <c r="K228" i="5" s="1"/>
  <c r="H443" i="5"/>
  <c r="I443" i="5" s="1"/>
  <c r="H351" i="5"/>
  <c r="I351" i="5" s="1"/>
  <c r="J351" i="5" s="1"/>
  <c r="K351" i="5" s="1"/>
  <c r="H1143" i="5"/>
  <c r="I1143" i="5" s="1"/>
  <c r="J1143" i="5" s="1"/>
  <c r="K1143" i="5" s="1"/>
  <c r="H367" i="5"/>
  <c r="I367" i="5" s="1"/>
  <c r="J367" i="5" s="1"/>
  <c r="K367" i="5" s="1"/>
  <c r="H670" i="5"/>
  <c r="I670" i="5" s="1"/>
  <c r="J670" i="5" s="1"/>
  <c r="K670" i="5" s="1"/>
  <c r="H771" i="5"/>
  <c r="I771" i="5" s="1"/>
  <c r="J771" i="5" s="1"/>
  <c r="K771" i="5" s="1"/>
  <c r="H229" i="5"/>
  <c r="I229" i="5" s="1"/>
  <c r="J229" i="5" s="1"/>
  <c r="K229" i="5" s="1"/>
  <c r="H677" i="5"/>
  <c r="I677" i="5" s="1"/>
  <c r="J677" i="5" s="1"/>
  <c r="K677" i="5" s="1"/>
  <c r="H725" i="5"/>
  <c r="I725" i="5" s="1"/>
  <c r="J725" i="5" s="1"/>
  <c r="K725" i="5" s="1"/>
  <c r="H415" i="5"/>
  <c r="I415" i="5" s="1"/>
  <c r="J415" i="5" s="1"/>
  <c r="K415" i="5" s="1"/>
  <c r="H573" i="5"/>
  <c r="I573" i="5" s="1"/>
  <c r="J573" i="5" s="1"/>
  <c r="K573" i="5" s="1"/>
  <c r="H1183" i="5"/>
  <c r="H310" i="5"/>
  <c r="I310" i="5" s="1"/>
  <c r="J310" i="5" s="1"/>
  <c r="K310" i="5" s="1"/>
  <c r="H732" i="5"/>
  <c r="I732" i="5" s="1"/>
  <c r="J732" i="5" s="1"/>
  <c r="K732" i="5" s="1"/>
  <c r="H384" i="5"/>
  <c r="H1199" i="5"/>
  <c r="I1199" i="5" s="1"/>
  <c r="J1199" i="5" s="1"/>
  <c r="K1199" i="5" s="1"/>
  <c r="H49" i="5"/>
  <c r="H984" i="5"/>
  <c r="H760" i="5"/>
  <c r="I760" i="5" s="1"/>
  <c r="J760" i="5" s="1"/>
  <c r="K760" i="5" s="1"/>
  <c r="H372" i="5"/>
  <c r="I372" i="5" s="1"/>
  <c r="J372" i="5" s="1"/>
  <c r="K372" i="5" s="1"/>
  <c r="H448" i="5"/>
  <c r="I448" i="5" s="1"/>
  <c r="J448" i="5" s="1"/>
  <c r="K448" i="5" s="1"/>
  <c r="H1178" i="5"/>
  <c r="I1178" i="5" s="1"/>
  <c r="J1178" i="5" s="1"/>
  <c r="K1178" i="5" s="1"/>
  <c r="H1012" i="5"/>
  <c r="H705" i="5"/>
  <c r="I705" i="5" s="1"/>
  <c r="J705" i="5" s="1"/>
  <c r="K705" i="5" s="1"/>
  <c r="H43" i="5"/>
  <c r="H726" i="5"/>
  <c r="I726" i="5" s="1"/>
  <c r="J726" i="5" s="1"/>
  <c r="K726" i="5" s="1"/>
  <c r="H69" i="5"/>
  <c r="H743" i="5"/>
  <c r="I743" i="5" s="1"/>
  <c r="J743" i="5" s="1"/>
  <c r="K743" i="5" s="1"/>
  <c r="H868" i="5"/>
  <c r="I868" i="5" s="1"/>
  <c r="J868" i="5" s="1"/>
  <c r="K868" i="5" s="1"/>
  <c r="H1211" i="5"/>
  <c r="I1211" i="5" s="1"/>
  <c r="J1211" i="5" s="1"/>
  <c r="K1211" i="5" s="1"/>
  <c r="H985" i="5"/>
  <c r="I985" i="5" s="1"/>
  <c r="J985" i="5" s="1"/>
  <c r="K985" i="5" s="1"/>
  <c r="H1094" i="5"/>
  <c r="I1094" i="5" s="1"/>
  <c r="J1094" i="5" s="1"/>
  <c r="K1094" i="5" s="1"/>
  <c r="H523" i="5"/>
  <c r="I523" i="5" s="1"/>
  <c r="J523" i="5" s="1"/>
  <c r="K523" i="5" s="1"/>
  <c r="H806" i="5"/>
  <c r="I806" i="5" s="1"/>
  <c r="J806" i="5" s="1"/>
  <c r="K806" i="5" s="1"/>
  <c r="H1245" i="5"/>
  <c r="I1245" i="5" s="1"/>
  <c r="J1245" i="5" s="1"/>
  <c r="K1245" i="5" s="1"/>
  <c r="H976" i="5"/>
  <c r="I976" i="5" s="1"/>
  <c r="J976" i="5" s="1"/>
  <c r="K976" i="5" s="1"/>
  <c r="H893" i="5"/>
  <c r="I893" i="5" s="1"/>
  <c r="J893" i="5" s="1"/>
  <c r="K893" i="5" s="1"/>
  <c r="H856" i="5"/>
  <c r="I856" i="5" s="1"/>
  <c r="J856" i="5" s="1"/>
  <c r="K856" i="5" s="1"/>
  <c r="H1060" i="5"/>
  <c r="I1060" i="5" s="1"/>
  <c r="J1060" i="5" s="1"/>
  <c r="K1060" i="5" s="1"/>
  <c r="H32" i="5"/>
  <c r="H417" i="5"/>
  <c r="I417" i="5" s="1"/>
  <c r="J417" i="5" s="1"/>
  <c r="K417" i="5" s="1"/>
  <c r="H416" i="5"/>
  <c r="I416" i="5" s="1"/>
  <c r="J416" i="5" s="1"/>
  <c r="K416" i="5" s="1"/>
  <c r="H1096" i="5"/>
  <c r="I1096" i="5" s="1"/>
  <c r="H76" i="5"/>
  <c r="I76" i="5" s="1"/>
  <c r="J76" i="5" s="1"/>
  <c r="K76" i="5" s="1"/>
  <c r="H274" i="5"/>
  <c r="I274" i="5" s="1"/>
  <c r="J274" i="5" s="1"/>
  <c r="K274" i="5" s="1"/>
  <c r="H239" i="5"/>
  <c r="I239" i="5" s="1"/>
  <c r="J239" i="5" s="1"/>
  <c r="K239" i="5" s="1"/>
  <c r="H673" i="5"/>
  <c r="H1112" i="5"/>
  <c r="I1112" i="5" s="1"/>
  <c r="J1112" i="5" s="1"/>
  <c r="K1112" i="5" s="1"/>
  <c r="H1240" i="5"/>
  <c r="H922" i="5"/>
  <c r="I922" i="5" s="1"/>
  <c r="J922" i="5" s="1"/>
  <c r="K922" i="5" s="1"/>
  <c r="H1087" i="5"/>
  <c r="I1087" i="5" s="1"/>
  <c r="J1087" i="5" s="1"/>
  <c r="K1087" i="5" s="1"/>
  <c r="H799" i="5"/>
  <c r="I799" i="5" s="1"/>
  <c r="J799" i="5" s="1"/>
  <c r="K799" i="5" s="1"/>
  <c r="H432" i="5"/>
  <c r="H748" i="5"/>
  <c r="I748" i="5" s="1"/>
  <c r="J748" i="5" s="1"/>
  <c r="K748" i="5" s="1"/>
  <c r="H327" i="5"/>
  <c r="I327" i="5" s="1"/>
  <c r="H509" i="5"/>
  <c r="I509" i="5" s="1"/>
  <c r="J509" i="5" s="1"/>
  <c r="K509" i="5" s="1"/>
  <c r="H405" i="5"/>
  <c r="H109" i="5"/>
  <c r="H685" i="5"/>
  <c r="I685" i="5" s="1"/>
  <c r="J685" i="5" s="1"/>
  <c r="K685" i="5" s="1"/>
  <c r="H144" i="5"/>
  <c r="I144" i="5" s="1"/>
  <c r="J144" i="5" s="1"/>
  <c r="K144" i="5" s="1"/>
  <c r="H980" i="5"/>
  <c r="I980" i="5" s="1"/>
  <c r="J980" i="5" s="1"/>
  <c r="K980" i="5" s="1"/>
  <c r="H977" i="5"/>
  <c r="I977" i="5" s="1"/>
  <c r="J977" i="5" s="1"/>
  <c r="K977" i="5" s="1"/>
  <c r="H1115" i="5"/>
  <c r="I1115" i="5" s="1"/>
  <c r="J1115" i="5" s="1"/>
  <c r="K1115" i="5" s="1"/>
  <c r="H1036" i="5"/>
  <c r="I1036" i="5" s="1"/>
  <c r="J1036" i="5" s="1"/>
  <c r="K1036" i="5" s="1"/>
  <c r="H1238" i="5"/>
  <c r="I1238" i="5" s="1"/>
  <c r="J1238" i="5" s="1"/>
  <c r="K1238" i="5" s="1"/>
  <c r="H1215" i="5"/>
  <c r="I1215" i="5" s="1"/>
  <c r="J1215" i="5" s="1"/>
  <c r="K1215" i="5" s="1"/>
  <c r="H572" i="5"/>
  <c r="I572" i="5" s="1"/>
  <c r="J572" i="5" s="1"/>
  <c r="K572" i="5" s="1"/>
  <c r="H671" i="5"/>
  <c r="H72" i="5"/>
  <c r="I72" i="5" s="1"/>
  <c r="J72" i="5" s="1"/>
  <c r="K72" i="5" s="1"/>
  <c r="H675" i="5"/>
  <c r="I675" i="5" s="1"/>
  <c r="J675" i="5" s="1"/>
  <c r="K675" i="5" s="1"/>
  <c r="H508" i="5"/>
  <c r="H809" i="5"/>
  <c r="I809" i="5" s="1"/>
  <c r="J809" i="5" s="1"/>
  <c r="K809" i="5" s="1"/>
  <c r="H477" i="5"/>
  <c r="I477" i="5" s="1"/>
  <c r="J477" i="5" s="1"/>
  <c r="K477" i="5" s="1"/>
  <c r="H92" i="5"/>
  <c r="H1066" i="5"/>
  <c r="I1066" i="5" s="1"/>
  <c r="J1066" i="5" s="1"/>
  <c r="K1066" i="5" s="1"/>
  <c r="H974" i="5"/>
  <c r="I974" i="5" s="1"/>
  <c r="J974" i="5" s="1"/>
  <c r="K974" i="5" s="1"/>
  <c r="H830" i="5"/>
  <c r="I830" i="5" s="1"/>
  <c r="J830" i="5" s="1"/>
  <c r="K830" i="5" s="1"/>
  <c r="H971" i="5"/>
  <c r="I971" i="5" s="1"/>
  <c r="J971" i="5" s="1"/>
  <c r="K971" i="5" s="1"/>
  <c r="H960" i="5"/>
  <c r="I960" i="5" s="1"/>
  <c r="J960" i="5" s="1"/>
  <c r="K960" i="5" s="1"/>
  <c r="H1070" i="5"/>
  <c r="I1070" i="5" s="1"/>
  <c r="J1070" i="5" s="1"/>
  <c r="K1070" i="5" s="1"/>
  <c r="H157" i="5"/>
  <c r="I157" i="5" s="1"/>
  <c r="H978" i="5"/>
  <c r="I978" i="5" s="1"/>
  <c r="J978" i="5" s="1"/>
  <c r="K978" i="5" s="1"/>
  <c r="H44" i="5"/>
  <c r="H25" i="5"/>
  <c r="H178" i="5"/>
  <c r="I178" i="5" s="1"/>
  <c r="J178" i="5" s="1"/>
  <c r="K178" i="5" s="1"/>
  <c r="H684" i="5"/>
  <c r="I684" i="5" s="1"/>
  <c r="H712" i="5"/>
  <c r="I712" i="5" s="1"/>
  <c r="J712" i="5" s="1"/>
  <c r="K712" i="5" s="1"/>
  <c r="H778" i="5"/>
  <c r="I778" i="5" s="1"/>
  <c r="J778" i="5" s="1"/>
  <c r="K778" i="5" s="1"/>
  <c r="H352" i="5"/>
  <c r="H408" i="5"/>
  <c r="H1117" i="5"/>
  <c r="I1117" i="5" s="1"/>
  <c r="J1117" i="5" s="1"/>
  <c r="K1117" i="5" s="1"/>
  <c r="H1249" i="5"/>
  <c r="H1110" i="5"/>
  <c r="I1110" i="5" s="1"/>
  <c r="J1110" i="5" s="1"/>
  <c r="K1110" i="5" s="1"/>
  <c r="H920" i="5"/>
  <c r="I920" i="5" s="1"/>
  <c r="J920" i="5" s="1"/>
  <c r="K920" i="5" s="1"/>
  <c r="H1233" i="5"/>
  <c r="I1233" i="5" s="1"/>
  <c r="J1233" i="5" s="1"/>
  <c r="K1233" i="5" s="1"/>
  <c r="H914" i="5"/>
  <c r="I914" i="5" s="1"/>
  <c r="J914" i="5" s="1"/>
  <c r="K914" i="5" s="1"/>
  <c r="H795" i="5"/>
  <c r="I795" i="5" s="1"/>
  <c r="J795" i="5" s="1"/>
  <c r="K795" i="5" s="1"/>
  <c r="H70" i="5"/>
  <c r="I70" i="5" s="1"/>
  <c r="J70" i="5" s="1"/>
  <c r="K70" i="5" s="1"/>
  <c r="H414" i="5"/>
  <c r="I414" i="5" s="1"/>
  <c r="J414" i="5" s="1"/>
  <c r="K414" i="5" s="1"/>
  <c r="H758" i="5"/>
  <c r="I758" i="5" s="1"/>
  <c r="J758" i="5" s="1"/>
  <c r="K758" i="5" s="1"/>
  <c r="H1191" i="5"/>
  <c r="H668" i="5"/>
  <c r="I668" i="5" s="1"/>
  <c r="J668" i="5" s="1"/>
  <c r="K668" i="5" s="1"/>
  <c r="H280" i="5"/>
  <c r="I280" i="5" s="1"/>
  <c r="J280" i="5" s="1"/>
  <c r="K280" i="5" s="1"/>
  <c r="H235" i="5"/>
  <c r="I235" i="5" s="1"/>
  <c r="H741" i="5"/>
  <c r="I741" i="5" s="1"/>
  <c r="J741" i="5" s="1"/>
  <c r="K741" i="5" s="1"/>
  <c r="H116" i="5"/>
  <c r="H51" i="5"/>
  <c r="I51" i="5" s="1"/>
  <c r="J51" i="5" s="1"/>
  <c r="K51" i="5" s="1"/>
  <c r="H891" i="5"/>
  <c r="I891" i="5" s="1"/>
  <c r="J891" i="5" s="1"/>
  <c r="K891" i="5" s="1"/>
  <c r="H1263" i="5"/>
  <c r="I1263" i="5" s="1"/>
  <c r="J1263" i="5" s="1"/>
  <c r="K1263" i="5" s="1"/>
  <c r="H1190" i="5"/>
  <c r="I1190" i="5" s="1"/>
  <c r="J1190" i="5" s="1"/>
  <c r="K1190" i="5" s="1"/>
  <c r="H1144" i="5"/>
  <c r="I1144" i="5" s="1"/>
  <c r="J1144" i="5" s="1"/>
  <c r="K1144" i="5" s="1"/>
  <c r="H829" i="5"/>
  <c r="I829" i="5" s="1"/>
  <c r="J829" i="5" s="1"/>
  <c r="K829" i="5" s="1"/>
  <c r="H1059" i="5"/>
  <c r="I1059" i="5" s="1"/>
  <c r="J1059" i="5" s="1"/>
  <c r="K1059" i="5" s="1"/>
  <c r="H1188" i="5"/>
  <c r="I1188" i="5" s="1"/>
  <c r="J1188" i="5" s="1"/>
  <c r="K1188" i="5" s="1"/>
  <c r="H919" i="5"/>
  <c r="I919" i="5" s="1"/>
  <c r="J919" i="5" s="1"/>
  <c r="K919" i="5" s="1"/>
  <c r="H1187" i="5"/>
  <c r="I1187" i="5" s="1"/>
  <c r="J1187" i="5" s="1"/>
  <c r="K1187" i="5" s="1"/>
  <c r="H250" i="5"/>
  <c r="I250" i="5" s="1"/>
  <c r="J250" i="5" s="1"/>
  <c r="K250" i="5" s="1"/>
  <c r="H71" i="5"/>
  <c r="I71" i="5" s="1"/>
  <c r="J71" i="5" s="1"/>
  <c r="K71" i="5" s="1"/>
  <c r="H1223" i="5"/>
  <c r="I1223" i="5" s="1"/>
  <c r="J1223" i="5" s="1"/>
  <c r="K1223" i="5" s="1"/>
  <c r="H921" i="5"/>
  <c r="I921" i="5" s="1"/>
  <c r="J921" i="5" s="1"/>
  <c r="K921" i="5" s="1"/>
  <c r="H860" i="5"/>
  <c r="I860" i="5" s="1"/>
  <c r="J860" i="5" s="1"/>
  <c r="K860" i="5" s="1"/>
  <c r="H739" i="5"/>
  <c r="I739" i="5" s="1"/>
  <c r="J739" i="5" s="1"/>
  <c r="K739" i="5" s="1"/>
  <c r="H1210" i="5"/>
  <c r="I1210" i="5" s="1"/>
  <c r="J1210" i="5" s="1"/>
  <c r="K1210" i="5" s="1"/>
  <c r="H1053" i="5"/>
  <c r="I1053" i="5" s="1"/>
  <c r="J1053" i="5" s="1"/>
  <c r="K1053" i="5" s="1"/>
  <c r="H227" i="5"/>
  <c r="H1173" i="5"/>
  <c r="I1173" i="5" s="1"/>
  <c r="J1173" i="5" s="1"/>
  <c r="K1173" i="5" s="1"/>
  <c r="H308" i="5"/>
  <c r="I308" i="5" s="1"/>
  <c r="H652" i="5"/>
  <c r="I652" i="5" s="1"/>
  <c r="J652" i="5" s="1"/>
  <c r="K652" i="5" s="1"/>
  <c r="H402" i="5"/>
  <c r="H379" i="5"/>
  <c r="I379" i="5" s="1"/>
  <c r="J379" i="5" s="1"/>
  <c r="K379" i="5" s="1"/>
  <c r="H35" i="5"/>
  <c r="H339" i="5"/>
  <c r="H1262" i="5"/>
  <c r="I1262" i="5" s="1"/>
  <c r="J1262" i="5" s="1"/>
  <c r="K1262" i="5" s="1"/>
  <c r="H878" i="5"/>
  <c r="I878" i="5" s="1"/>
  <c r="J878" i="5" s="1"/>
  <c r="K878" i="5" s="1"/>
  <c r="H924" i="5"/>
  <c r="I924" i="5" s="1"/>
  <c r="J924" i="5" s="1"/>
  <c r="K924" i="5" s="1"/>
  <c r="H34" i="5"/>
  <c r="H627" i="5"/>
  <c r="I627" i="5" s="1"/>
  <c r="J627" i="5" s="1"/>
  <c r="K627" i="5" s="1"/>
  <c r="H1200" i="5"/>
  <c r="I1200" i="5" s="1"/>
  <c r="J1200" i="5" s="1"/>
  <c r="K1200" i="5" s="1"/>
  <c r="H173" i="5"/>
  <c r="I173" i="5" s="1"/>
  <c r="H435" i="5"/>
  <c r="H33" i="5"/>
  <c r="H81" i="5"/>
  <c r="I81" i="5" s="1"/>
  <c r="J81" i="5" s="1"/>
  <c r="K81" i="5" s="1"/>
  <c r="H949" i="5"/>
  <c r="I949" i="5" s="1"/>
  <c r="J949" i="5" s="1"/>
  <c r="K949" i="5" s="1"/>
  <c r="H475" i="5"/>
  <c r="I475" i="5" s="1"/>
  <c r="J475" i="5" s="1"/>
  <c r="K475" i="5" s="1"/>
  <c r="H245" i="5"/>
  <c r="I245" i="5" s="1"/>
  <c r="J245" i="5" s="1"/>
  <c r="K245" i="5" s="1"/>
  <c r="H687" i="5"/>
  <c r="I687" i="5" s="1"/>
  <c r="J687" i="5" s="1"/>
  <c r="K687" i="5" s="1"/>
  <c r="H723" i="5"/>
  <c r="I723" i="5" s="1"/>
  <c r="J723" i="5" s="1"/>
  <c r="K723" i="5" s="1"/>
  <c r="H1257" i="5"/>
  <c r="I1257" i="5" s="1"/>
  <c r="J1257" i="5" s="1"/>
  <c r="K1257" i="5" s="1"/>
  <c r="H571" i="5"/>
  <c r="I571" i="5" s="1"/>
  <c r="J571" i="5" s="1"/>
  <c r="K571" i="5" s="1"/>
  <c r="H1071" i="5"/>
  <c r="I1071" i="5" s="1"/>
  <c r="J1071" i="5" s="1"/>
  <c r="K1071" i="5" s="1"/>
  <c r="H973" i="5"/>
  <c r="I973" i="5" s="1"/>
  <c r="J973" i="5" s="1"/>
  <c r="K973" i="5" s="1"/>
  <c r="H1242" i="5"/>
  <c r="I1242" i="5" s="1"/>
  <c r="H233" i="5"/>
  <c r="I233" i="5" s="1"/>
  <c r="J233" i="5" s="1"/>
  <c r="K233" i="5" s="1"/>
  <c r="H436" i="5"/>
  <c r="I436" i="5" s="1"/>
  <c r="J436" i="5" s="1"/>
  <c r="K436" i="5" s="1"/>
  <c r="H881" i="5"/>
  <c r="I881" i="5" s="1"/>
  <c r="J881" i="5" s="1"/>
  <c r="K881" i="5" s="1"/>
  <c r="H630" i="5"/>
  <c r="I630" i="5" s="1"/>
  <c r="J630" i="5" s="1"/>
  <c r="K630" i="5" s="1"/>
  <c r="H1192" i="5"/>
  <c r="I1192" i="5" s="1"/>
  <c r="J1192" i="5" s="1"/>
  <c r="K1192" i="5" s="1"/>
  <c r="H102" i="5"/>
  <c r="I102" i="5" s="1"/>
  <c r="J102" i="5" s="1"/>
  <c r="K102" i="5" s="1"/>
  <c r="H83" i="5"/>
  <c r="I83" i="5" s="1"/>
  <c r="J83" i="5" s="1"/>
  <c r="K83" i="5" s="1"/>
  <c r="H729" i="5"/>
  <c r="I729" i="5" s="1"/>
  <c r="J729" i="5" s="1"/>
  <c r="K729" i="5" s="1"/>
  <c r="H772" i="5"/>
  <c r="I772" i="5" s="1"/>
  <c r="J772" i="5" s="1"/>
  <c r="K772" i="5" s="1"/>
  <c r="H431" i="5"/>
  <c r="H1196" i="5"/>
  <c r="I1196" i="5" s="1"/>
  <c r="J1196" i="5" s="1"/>
  <c r="K1196" i="5" s="1"/>
  <c r="H864" i="5"/>
  <c r="I864" i="5" s="1"/>
  <c r="J864" i="5" s="1"/>
  <c r="K864" i="5" s="1"/>
  <c r="H890" i="5"/>
  <c r="I890" i="5" s="1"/>
  <c r="J890" i="5" s="1"/>
  <c r="K890" i="5" s="1"/>
  <c r="H1279" i="5"/>
  <c r="I1279" i="5" s="1"/>
  <c r="J1279" i="5" s="1"/>
  <c r="K1279" i="5" s="1"/>
  <c r="H1092" i="5"/>
  <c r="I1092" i="5" s="1"/>
  <c r="J1092" i="5" s="1"/>
  <c r="K1092" i="5" s="1"/>
  <c r="H704" i="5"/>
  <c r="I704" i="5" s="1"/>
  <c r="J704" i="5" s="1"/>
  <c r="K704" i="5" s="1"/>
  <c r="H735" i="5"/>
  <c r="I735" i="5" s="1"/>
  <c r="J735" i="5" s="1"/>
  <c r="K735" i="5" s="1"/>
  <c r="H1266" i="5"/>
  <c r="I1266" i="5" s="1"/>
  <c r="J1266" i="5" s="1"/>
  <c r="K1266" i="5" s="1"/>
  <c r="H155" i="5"/>
  <c r="H788" i="5"/>
  <c r="I788" i="5" s="1"/>
  <c r="J788" i="5" s="1"/>
  <c r="K788" i="5" s="1"/>
  <c r="H548" i="5"/>
  <c r="I548" i="5" s="1"/>
  <c r="J548" i="5" s="1"/>
  <c r="K548" i="5" s="1"/>
  <c r="H565" i="5"/>
  <c r="I565" i="5" s="1"/>
  <c r="J565" i="5" s="1"/>
  <c r="K565" i="5" s="1"/>
  <c r="H177" i="5"/>
  <c r="I177" i="5" s="1"/>
  <c r="J177" i="5" s="1"/>
  <c r="K177" i="5" s="1"/>
  <c r="H532" i="5"/>
  <c r="I532" i="5" s="1"/>
  <c r="J532" i="5" s="1"/>
  <c r="K532" i="5" s="1"/>
  <c r="H79" i="5"/>
  <c r="I79" i="5" s="1"/>
  <c r="J79" i="5" s="1"/>
  <c r="K79" i="5" s="1"/>
  <c r="H356" i="5"/>
  <c r="H826" i="5"/>
  <c r="I826" i="5" s="1"/>
  <c r="J826" i="5" s="1"/>
  <c r="K826" i="5" s="1"/>
  <c r="H821" i="5"/>
  <c r="H885" i="5"/>
  <c r="I885" i="5" s="1"/>
  <c r="J885" i="5" s="1"/>
  <c r="K885" i="5" s="1"/>
  <c r="H903" i="5"/>
  <c r="I903" i="5" s="1"/>
  <c r="J903" i="5" s="1"/>
  <c r="K903" i="5" s="1"/>
  <c r="H1099" i="5"/>
  <c r="I1099" i="5" s="1"/>
  <c r="J1099" i="5" s="1"/>
  <c r="K1099" i="5" s="1"/>
  <c r="H1027" i="5"/>
  <c r="I1027" i="5" s="1"/>
  <c r="J1027" i="5" s="1"/>
  <c r="K1027" i="5" s="1"/>
  <c r="H875" i="5"/>
  <c r="I875" i="5" s="1"/>
  <c r="J875" i="5" s="1"/>
  <c r="K875" i="5" s="1"/>
  <c r="H923" i="5"/>
  <c r="I923" i="5" s="1"/>
  <c r="J923" i="5" s="1"/>
  <c r="K923" i="5" s="1"/>
  <c r="H786" i="5"/>
  <c r="I786" i="5" s="1"/>
  <c r="J786" i="5" s="1"/>
  <c r="K786" i="5" s="1"/>
  <c r="H50" i="5"/>
  <c r="I50" i="5" s="1"/>
  <c r="H390" i="5"/>
  <c r="I390" i="5" s="1"/>
  <c r="J390" i="5" s="1"/>
  <c r="K390" i="5" s="1"/>
  <c r="H714" i="5"/>
  <c r="I714" i="5" s="1"/>
  <c r="J714" i="5" s="1"/>
  <c r="K714" i="5" s="1"/>
  <c r="H636" i="5"/>
  <c r="I636" i="5" s="1"/>
  <c r="J636" i="5" s="1"/>
  <c r="K636" i="5" s="1"/>
  <c r="H199" i="5"/>
  <c r="I199" i="5" s="1"/>
  <c r="J199" i="5" s="1"/>
  <c r="K199" i="5" s="1"/>
  <c r="H986" i="5"/>
  <c r="I986" i="5" s="1"/>
  <c r="J986" i="5" s="1"/>
  <c r="K986" i="5" s="1"/>
  <c r="H243" i="5"/>
  <c r="I243" i="5" s="1"/>
  <c r="J243" i="5" s="1"/>
  <c r="K243" i="5" s="1"/>
  <c r="H697" i="5"/>
  <c r="I697" i="5" s="1"/>
  <c r="J697" i="5" s="1"/>
  <c r="K697" i="5" s="1"/>
  <c r="H127" i="5"/>
  <c r="I127" i="5" s="1"/>
  <c r="J127" i="5" s="1"/>
  <c r="K127" i="5" s="1"/>
  <c r="H124" i="5"/>
  <c r="I124" i="5" s="1"/>
  <c r="J124" i="5" s="1"/>
  <c r="K124" i="5" s="1"/>
  <c r="H1264" i="5"/>
  <c r="I1264" i="5" s="1"/>
  <c r="J1264" i="5" s="1"/>
  <c r="K1264" i="5" s="1"/>
  <c r="H867" i="5"/>
  <c r="I867" i="5" s="1"/>
  <c r="J867" i="5" s="1"/>
  <c r="K867" i="5" s="1"/>
  <c r="H1100" i="5"/>
  <c r="I1100" i="5" s="1"/>
  <c r="J1100" i="5" s="1"/>
  <c r="K1100" i="5" s="1"/>
  <c r="H884" i="5"/>
  <c r="I884" i="5" s="1"/>
  <c r="J884" i="5" s="1"/>
  <c r="K884" i="5" s="1"/>
  <c r="H904" i="5"/>
  <c r="I904" i="5" s="1"/>
  <c r="J904" i="5" s="1"/>
  <c r="K904" i="5" s="1"/>
  <c r="H1015" i="5"/>
  <c r="I1015" i="5" s="1"/>
  <c r="J1015" i="5" s="1"/>
  <c r="K1015" i="5" s="1"/>
  <c r="H1186" i="5"/>
  <c r="I1186" i="5" s="1"/>
  <c r="J1186" i="5" s="1"/>
  <c r="K1186" i="5" s="1"/>
  <c r="H917" i="5"/>
  <c r="I917" i="5" s="1"/>
  <c r="J917" i="5" s="1"/>
  <c r="K917" i="5" s="1"/>
  <c r="H877" i="5"/>
  <c r="I877" i="5" s="1"/>
  <c r="J877" i="5" s="1"/>
  <c r="K877" i="5" s="1"/>
  <c r="H77" i="5"/>
  <c r="I77" i="5" s="1"/>
  <c r="J77" i="5" s="1"/>
  <c r="K77" i="5" s="1"/>
  <c r="H88" i="5"/>
  <c r="I88" i="5" s="1"/>
  <c r="J88" i="5" s="1"/>
  <c r="K88" i="5" s="1"/>
  <c r="H880" i="5"/>
  <c r="I880" i="5" s="1"/>
  <c r="J880" i="5" s="1"/>
  <c r="K880" i="5" s="1"/>
  <c r="H1274" i="5"/>
  <c r="I1274" i="5" s="1"/>
  <c r="J1274" i="5" s="1"/>
  <c r="K1274" i="5" s="1"/>
  <c r="H770" i="5"/>
  <c r="I770" i="5" s="1"/>
  <c r="J770" i="5" s="1"/>
  <c r="K770" i="5" s="1"/>
  <c r="H450" i="5"/>
  <c r="I450" i="5" s="1"/>
  <c r="J450" i="5" s="1"/>
  <c r="K450" i="5" s="1"/>
  <c r="H1172" i="5"/>
  <c r="I1172" i="5" s="1"/>
  <c r="J1172" i="5" s="1"/>
  <c r="K1172" i="5" s="1"/>
  <c r="H870" i="5"/>
  <c r="I870" i="5" s="1"/>
  <c r="H866" i="5"/>
  <c r="I866" i="5" s="1"/>
  <c r="J866" i="5" s="1"/>
  <c r="K866" i="5" s="1"/>
  <c r="H680" i="5"/>
  <c r="I680" i="5" s="1"/>
  <c r="J680" i="5" s="1"/>
  <c r="K680" i="5" s="1"/>
  <c r="H931" i="5"/>
  <c r="I931" i="5" s="1"/>
  <c r="J931" i="5" s="1"/>
  <c r="K931" i="5" s="1"/>
  <c r="H472" i="5"/>
  <c r="I472" i="5" s="1"/>
  <c r="H348" i="5"/>
  <c r="H713" i="5"/>
  <c r="I713" i="5" s="1"/>
  <c r="H804" i="5"/>
  <c r="H1269" i="5"/>
  <c r="I1269" i="5" s="1"/>
  <c r="J1269" i="5" s="1"/>
  <c r="K1269" i="5" s="1"/>
  <c r="H1273" i="5"/>
  <c r="I1273" i="5" s="1"/>
  <c r="J1273" i="5" s="1"/>
  <c r="K1273" i="5" s="1"/>
  <c r="H642" i="5"/>
  <c r="I642" i="5" s="1"/>
  <c r="J642" i="5" s="1"/>
  <c r="K642" i="5" s="1"/>
  <c r="H1021" i="5"/>
  <c r="I1021" i="5" s="1"/>
  <c r="J1021" i="5" s="1"/>
  <c r="K1021" i="5" s="1"/>
  <c r="H425" i="5"/>
  <c r="H240" i="5"/>
  <c r="I240" i="5" s="1"/>
  <c r="J240" i="5" s="1"/>
  <c r="K240" i="5" s="1"/>
  <c r="H1085" i="5"/>
  <c r="I1085" i="5" s="1"/>
  <c r="J1085" i="5" s="1"/>
  <c r="K1085" i="5" s="1"/>
  <c r="H514" i="5"/>
  <c r="I514" i="5" s="1"/>
  <c r="H272" i="5"/>
  <c r="H179" i="5"/>
  <c r="I179" i="5" s="1"/>
  <c r="J179" i="5" s="1"/>
  <c r="K179" i="5" s="1"/>
  <c r="H1134" i="5"/>
  <c r="I1134" i="5" s="1"/>
  <c r="J1134" i="5" s="1"/>
  <c r="K1134" i="5" s="1"/>
  <c r="H426" i="5"/>
  <c r="H1291" i="5"/>
  <c r="I1291" i="5" s="1"/>
  <c r="J1291" i="5" s="1"/>
  <c r="K1291" i="5" s="1"/>
  <c r="H341" i="5"/>
  <c r="I341" i="5" s="1"/>
  <c r="J341" i="5" s="1"/>
  <c r="K341" i="5" s="1"/>
  <c r="H85" i="5"/>
  <c r="I85" i="5" s="1"/>
  <c r="J85" i="5" s="1"/>
  <c r="K85" i="5" s="1"/>
  <c r="H784" i="5"/>
  <c r="I784" i="5" s="1"/>
  <c r="J784" i="5" s="1"/>
  <c r="K784" i="5" s="1"/>
  <c r="H702" i="5"/>
  <c r="I702" i="5" s="1"/>
  <c r="J702" i="5" s="1"/>
  <c r="K702" i="5" s="1"/>
  <c r="H1292" i="5"/>
  <c r="I1292" i="5" s="1"/>
  <c r="J1292" i="5" s="1"/>
  <c r="K1292" i="5" s="1"/>
  <c r="H1113" i="5"/>
  <c r="I1113" i="5" s="1"/>
  <c r="J1113" i="5" s="1"/>
  <c r="K1113" i="5" s="1"/>
  <c r="H1074" i="5"/>
  <c r="I1074" i="5" s="1"/>
  <c r="J1074" i="5" s="1"/>
  <c r="K1074" i="5" s="1"/>
  <c r="H927" i="5"/>
  <c r="I927" i="5" s="1"/>
  <c r="J927" i="5" s="1"/>
  <c r="K927" i="5" s="1"/>
  <c r="H1013" i="5"/>
  <c r="I1013" i="5" s="1"/>
  <c r="J1013" i="5" s="1"/>
  <c r="K1013" i="5" s="1"/>
  <c r="H1207" i="5"/>
  <c r="H567" i="5"/>
  <c r="H73" i="5"/>
  <c r="I73" i="5" s="1"/>
  <c r="J73" i="5" s="1"/>
  <c r="K73" i="5" s="1"/>
  <c r="H676" i="5"/>
  <c r="I676" i="5" s="1"/>
  <c r="J676" i="5" s="1"/>
  <c r="K676" i="5" s="1"/>
  <c r="H158" i="5"/>
  <c r="I158" i="5" s="1"/>
  <c r="J158" i="5" s="1"/>
  <c r="K158" i="5" s="1"/>
  <c r="H1081" i="5"/>
  <c r="I1081" i="5" s="1"/>
  <c r="J1081" i="5" s="1"/>
  <c r="K1081" i="5" s="1"/>
  <c r="H801" i="5"/>
  <c r="I801" i="5" s="1"/>
  <c r="J801" i="5" s="1"/>
  <c r="K801" i="5" s="1"/>
  <c r="H510" i="5"/>
  <c r="I510" i="5" s="1"/>
  <c r="J510" i="5" s="1"/>
  <c r="K510" i="5" s="1"/>
  <c r="H422" i="5"/>
  <c r="I422" i="5" s="1"/>
  <c r="J422" i="5" s="1"/>
  <c r="K422" i="5" s="1"/>
  <c r="H419" i="5"/>
  <c r="I419" i="5" s="1"/>
  <c r="J419" i="5" s="1"/>
  <c r="K419" i="5" s="1"/>
  <c r="H766" i="5"/>
  <c r="I766" i="5" s="1"/>
  <c r="J766" i="5" s="1"/>
  <c r="K766" i="5" s="1"/>
  <c r="H552" i="5"/>
  <c r="I552" i="5" s="1"/>
  <c r="J552" i="5" s="1"/>
  <c r="K552" i="5" s="1"/>
  <c r="H1284" i="5"/>
  <c r="I1284" i="5" s="1"/>
  <c r="H331" i="5"/>
  <c r="H407" i="5"/>
  <c r="H1272" i="5"/>
  <c r="I1272" i="5" s="1"/>
  <c r="J1272" i="5" s="1"/>
  <c r="K1272" i="5" s="1"/>
  <c r="H895" i="5"/>
  <c r="I895" i="5" s="1"/>
  <c r="J895" i="5" s="1"/>
  <c r="K895" i="5" s="1"/>
  <c r="H896" i="5"/>
  <c r="I896" i="5" s="1"/>
  <c r="J896" i="5" s="1"/>
  <c r="K896" i="5" s="1"/>
  <c r="H907" i="5"/>
  <c r="I907" i="5" s="1"/>
  <c r="J907" i="5" s="1"/>
  <c r="K907" i="5" s="1"/>
  <c r="H156" i="5"/>
  <c r="H720" i="5"/>
  <c r="I720" i="5" s="1"/>
  <c r="J720" i="5" s="1"/>
  <c r="K720" i="5" s="1"/>
  <c r="H948" i="5"/>
  <c r="I948" i="5" s="1"/>
  <c r="J948" i="5" s="1"/>
  <c r="K948" i="5" s="1"/>
  <c r="H1103" i="5"/>
  <c r="I1103" i="5" s="1"/>
  <c r="J1103" i="5" s="1"/>
  <c r="K1103" i="5" s="1"/>
  <c r="H449" i="5"/>
  <c r="I449" i="5" s="1"/>
  <c r="J449" i="5" s="1"/>
  <c r="K449" i="5" s="1"/>
  <c r="H678" i="5"/>
  <c r="H504" i="5"/>
  <c r="I504" i="5" s="1"/>
  <c r="J504" i="5" s="1"/>
  <c r="K504" i="5" s="1"/>
  <c r="H125" i="5"/>
  <c r="I125" i="5" s="1"/>
  <c r="J125" i="5" s="1"/>
  <c r="K125" i="5" s="1"/>
  <c r="H433" i="5"/>
  <c r="I433" i="5" s="1"/>
  <c r="J433" i="5" s="1"/>
  <c r="K433" i="5" s="1"/>
  <c r="H983" i="5"/>
  <c r="I983" i="5" s="1"/>
  <c r="H738" i="5"/>
  <c r="I738" i="5" s="1"/>
  <c r="J738" i="5" s="1"/>
  <c r="K738" i="5" s="1"/>
  <c r="H474" i="5"/>
  <c r="I474" i="5" s="1"/>
  <c r="J474" i="5" s="1"/>
  <c r="K474" i="5" s="1"/>
  <c r="H1205" i="5"/>
  <c r="I1205" i="5" s="1"/>
  <c r="J1205" i="5" s="1"/>
  <c r="K1205" i="5" s="1"/>
  <c r="H1154" i="5"/>
  <c r="I1154" i="5" s="1"/>
  <c r="J1154" i="5" s="1"/>
  <c r="K1154" i="5" s="1"/>
  <c r="H909" i="5"/>
  <c r="I909" i="5" s="1"/>
  <c r="J909" i="5" s="1"/>
  <c r="K909" i="5" s="1"/>
  <c r="H1026" i="5"/>
  <c r="I1026" i="5" s="1"/>
  <c r="J1026" i="5" s="1"/>
  <c r="K1026" i="5" s="1"/>
  <c r="H915" i="5"/>
  <c r="I915" i="5" s="1"/>
  <c r="J915" i="5" s="1"/>
  <c r="K915" i="5" s="1"/>
  <c r="H1033" i="5"/>
  <c r="I1033" i="5" s="1"/>
  <c r="J1033" i="5" s="1"/>
  <c r="K1033" i="5" s="1"/>
  <c r="H955" i="5"/>
  <c r="I955" i="5" s="1"/>
  <c r="J955" i="5" s="1"/>
  <c r="K955" i="5" s="1"/>
  <c r="H1217" i="5"/>
  <c r="I1217" i="5" s="1"/>
  <c r="J1217" i="5" s="1"/>
  <c r="K1217" i="5" s="1"/>
  <c r="H751" i="5"/>
  <c r="I751" i="5" s="1"/>
  <c r="J751" i="5" s="1"/>
  <c r="K751" i="5" s="1"/>
  <c r="H378" i="5"/>
  <c r="I378" i="5" s="1"/>
  <c r="J378" i="5" s="1"/>
  <c r="K378" i="5" s="1"/>
  <c r="H1023" i="5"/>
  <c r="I1023" i="5" s="1"/>
  <c r="J1023" i="5" s="1"/>
  <c r="K1023" i="5" s="1"/>
  <c r="H703" i="5"/>
  <c r="I703" i="5" s="1"/>
  <c r="J703" i="5" s="1"/>
  <c r="K703" i="5" s="1"/>
  <c r="H213" i="5"/>
  <c r="I213" i="5" s="1"/>
  <c r="J213" i="5" s="1"/>
  <c r="K213" i="5" s="1"/>
  <c r="H296" i="5"/>
  <c r="H757" i="5"/>
  <c r="I757" i="5" s="1"/>
  <c r="J757" i="5" s="1"/>
  <c r="K757" i="5" s="1"/>
  <c r="H87" i="5"/>
  <c r="I87" i="5" s="1"/>
  <c r="J87" i="5" s="1"/>
  <c r="K87" i="5" s="1"/>
  <c r="H1106" i="5"/>
  <c r="I1106" i="5" s="1"/>
  <c r="J1106" i="5" s="1"/>
  <c r="K1106" i="5" s="1"/>
  <c r="H975" i="5"/>
  <c r="I975" i="5" s="1"/>
  <c r="J975" i="5" s="1"/>
  <c r="K975" i="5" s="1"/>
  <c r="H1197" i="5"/>
  <c r="I1197" i="5" s="1"/>
  <c r="J1197" i="5" s="1"/>
  <c r="K1197" i="5" s="1"/>
  <c r="H1195" i="5"/>
  <c r="I1195" i="5" s="1"/>
  <c r="J1195" i="5" s="1"/>
  <c r="K1195" i="5" s="1"/>
  <c r="H1203" i="5"/>
  <c r="I1203" i="5" s="1"/>
  <c r="J1203" i="5" s="1"/>
  <c r="K1203" i="5" s="1"/>
  <c r="H1226" i="5"/>
  <c r="I1226" i="5" s="1"/>
  <c r="H828" i="5"/>
  <c r="I828" i="5" s="1"/>
  <c r="J828" i="5" s="1"/>
  <c r="K828" i="5" s="1"/>
  <c r="H1097" i="5"/>
  <c r="I1097" i="5" s="1"/>
  <c r="J1097" i="5" s="1"/>
  <c r="K1097" i="5" s="1"/>
  <c r="H858" i="5"/>
  <c r="I858" i="5" s="1"/>
  <c r="J858" i="5" s="1"/>
  <c r="K858" i="5" s="1"/>
  <c r="H672" i="5"/>
  <c r="H802" i="5"/>
  <c r="I802" i="5" s="1"/>
  <c r="J802" i="5" s="1"/>
  <c r="K802" i="5" s="1"/>
  <c r="H1065" i="5"/>
  <c r="I1065" i="5" s="1"/>
  <c r="J1065" i="5" s="1"/>
  <c r="K1065" i="5" s="1"/>
  <c r="H576" i="5"/>
  <c r="I576" i="5" s="1"/>
  <c r="J576" i="5" s="1"/>
  <c r="K576" i="5" s="1"/>
  <c r="H389" i="5"/>
  <c r="I389" i="5" s="1"/>
  <c r="H695" i="5"/>
  <c r="H201" i="5"/>
  <c r="I201" i="5" s="1"/>
  <c r="J201" i="5" s="1"/>
  <c r="K201" i="5" s="1"/>
  <c r="H874" i="5"/>
  <c r="I874" i="5" s="1"/>
  <c r="J874" i="5" s="1"/>
  <c r="K874" i="5" s="1"/>
  <c r="H1303" i="5"/>
  <c r="I1303" i="5" s="1"/>
  <c r="J1303" i="5" s="1"/>
  <c r="K1303" i="5" s="1"/>
  <c r="H644" i="5"/>
  <c r="I644" i="5" s="1"/>
  <c r="J644" i="5" s="1"/>
  <c r="K644" i="5" s="1"/>
  <c r="H1171" i="5"/>
  <c r="I1171" i="5" s="1"/>
  <c r="H958" i="5"/>
  <c r="I958" i="5" s="1"/>
  <c r="J958" i="5" s="1"/>
  <c r="K958" i="5" s="1"/>
  <c r="H981" i="5"/>
  <c r="I981" i="5" s="1"/>
  <c r="J981" i="5" s="1"/>
  <c r="K981" i="5" s="1"/>
  <c r="H334" i="5"/>
  <c r="I334" i="5" s="1"/>
  <c r="J334" i="5" s="1"/>
  <c r="K334" i="5" s="1"/>
  <c r="H1236" i="5"/>
  <c r="I1236" i="5" s="1"/>
  <c r="J1236" i="5" s="1"/>
  <c r="K1236" i="5" s="1"/>
  <c r="H790" i="5"/>
  <c r="I790" i="5" s="1"/>
  <c r="J790" i="5" s="1"/>
  <c r="K790" i="5" s="1"/>
  <c r="H629" i="5"/>
  <c r="I629" i="5" s="1"/>
  <c r="J629" i="5" s="1"/>
  <c r="K629" i="5" s="1"/>
  <c r="H653" i="5"/>
  <c r="I653" i="5" s="1"/>
  <c r="J653" i="5" s="1"/>
  <c r="K653" i="5" s="1"/>
  <c r="H773" i="5"/>
  <c r="I773" i="5" s="1"/>
  <c r="J773" i="5" s="1"/>
  <c r="K773" i="5" s="1"/>
  <c r="H347" i="5"/>
  <c r="H376" i="5"/>
  <c r="I376" i="5" s="1"/>
  <c r="J376" i="5" s="1"/>
  <c r="K376" i="5" s="1"/>
  <c r="H1198" i="5"/>
  <c r="I1198" i="5" s="1"/>
  <c r="J1198" i="5" s="1"/>
  <c r="K1198" i="5" s="1"/>
  <c r="H1067" i="5"/>
  <c r="I1067" i="5" s="1"/>
  <c r="J1067" i="5" s="1"/>
  <c r="K1067" i="5" s="1"/>
  <c r="H814" i="5"/>
  <c r="I814" i="5" s="1"/>
  <c r="J814" i="5" s="1"/>
  <c r="K814" i="5" s="1"/>
  <c r="H1146" i="5"/>
  <c r="H230" i="5"/>
  <c r="I230" i="5" s="1"/>
  <c r="J230" i="5" s="1"/>
  <c r="K230" i="5" s="1"/>
  <c r="H68" i="5"/>
  <c r="I68" i="5" s="1"/>
  <c r="J68" i="5" s="1"/>
  <c r="K68" i="5" s="1"/>
  <c r="H476" i="5"/>
  <c r="I476" i="5" s="1"/>
  <c r="J476" i="5" s="1"/>
  <c r="K476" i="5" s="1"/>
  <c r="H824" i="5"/>
  <c r="I824" i="5" s="1"/>
  <c r="J824" i="5" s="1"/>
  <c r="K824" i="5" s="1"/>
  <c r="H113" i="5"/>
  <c r="I113" i="5" s="1"/>
  <c r="J113" i="5" s="1"/>
  <c r="K113" i="5" s="1"/>
  <c r="H767" i="5"/>
  <c r="I767" i="5" s="1"/>
  <c r="J767" i="5" s="1"/>
  <c r="K767" i="5" s="1"/>
  <c r="H444" i="5"/>
  <c r="I444" i="5" s="1"/>
  <c r="J444" i="5" s="1"/>
  <c r="K444" i="5" s="1"/>
  <c r="H447" i="5"/>
  <c r="I447" i="5" s="1"/>
  <c r="J447" i="5" s="1"/>
  <c r="K447" i="5" s="1"/>
  <c r="H1227" i="5"/>
  <c r="I1227" i="5" s="1"/>
  <c r="J1227" i="5" s="1"/>
  <c r="K1227" i="5" s="1"/>
  <c r="H737" i="5"/>
  <c r="I737" i="5" s="1"/>
  <c r="J737" i="5" s="1"/>
  <c r="K737" i="5" s="1"/>
  <c r="H740" i="5"/>
  <c r="I740" i="5" s="1"/>
  <c r="J740" i="5" s="1"/>
  <c r="K740" i="5" s="1"/>
  <c r="H734" i="5"/>
  <c r="H473" i="5"/>
  <c r="H202" i="5"/>
  <c r="I202" i="5" s="1"/>
  <c r="J202" i="5" s="1"/>
  <c r="K202" i="5" s="1"/>
  <c r="H246" i="5"/>
  <c r="I246" i="5" s="1"/>
  <c r="J246" i="5" s="1"/>
  <c r="K246" i="5" s="1"/>
  <c r="H779" i="5"/>
  <c r="I779" i="5" s="1"/>
  <c r="J779" i="5" s="1"/>
  <c r="K779" i="5" s="1"/>
  <c r="H883" i="5"/>
  <c r="I883" i="5" s="1"/>
  <c r="J883" i="5" s="1"/>
  <c r="K883" i="5" s="1"/>
  <c r="H1116" i="5"/>
  <c r="I1116" i="5" s="1"/>
  <c r="J1116" i="5" s="1"/>
  <c r="K1116" i="5" s="1"/>
  <c r="H816" i="5"/>
  <c r="I816" i="5" s="1"/>
  <c r="J816" i="5" s="1"/>
  <c r="K816" i="5" s="1"/>
  <c r="H1022" i="5"/>
  <c r="I1022" i="5" s="1"/>
  <c r="J1022" i="5" s="1"/>
  <c r="K1022" i="5" s="1"/>
  <c r="H1088" i="5"/>
  <c r="I1088" i="5" s="1"/>
  <c r="J1088" i="5" s="1"/>
  <c r="K1088" i="5" s="1"/>
  <c r="H959" i="5"/>
  <c r="I959" i="5" s="1"/>
  <c r="J959" i="5" s="1"/>
  <c r="K959" i="5" s="1"/>
  <c r="H916" i="5"/>
  <c r="I916" i="5" s="1"/>
  <c r="J916" i="5" s="1"/>
  <c r="K916" i="5" s="1"/>
  <c r="H750" i="5"/>
  <c r="I750" i="5" s="1"/>
  <c r="J750" i="5" s="1"/>
  <c r="K750" i="5" s="1"/>
  <c r="H798" i="5"/>
  <c r="I798" i="5" s="1"/>
  <c r="J798" i="5" s="1"/>
  <c r="K798" i="5" s="1"/>
  <c r="H679" i="5"/>
  <c r="I679" i="5" s="1"/>
  <c r="J679" i="5" s="1"/>
  <c r="K679" i="5" s="1"/>
  <c r="H775" i="5"/>
  <c r="I775" i="5" s="1"/>
  <c r="J775" i="5" s="1"/>
  <c r="K775" i="5" s="1"/>
  <c r="H1216" i="5"/>
  <c r="I1216" i="5" s="1"/>
  <c r="J1216" i="5" s="1"/>
  <c r="K1216" i="5" s="1"/>
  <c r="H711" i="5"/>
  <c r="H1250" i="5"/>
  <c r="H724" i="5"/>
  <c r="I724" i="5" s="1"/>
  <c r="J724" i="5" s="1"/>
  <c r="K724" i="5" s="1"/>
  <c r="H249" i="5"/>
  <c r="H564" i="5"/>
  <c r="I564" i="5" s="1"/>
  <c r="J564" i="5" s="1"/>
  <c r="K564" i="5" s="1"/>
  <c r="H342" i="5"/>
  <c r="I342" i="5" s="1"/>
  <c r="J342" i="5" s="1"/>
  <c r="K342" i="5" s="1"/>
  <c r="H241" i="5"/>
  <c r="I241" i="5" s="1"/>
  <c r="J241" i="5" s="1"/>
  <c r="K241" i="5" s="1"/>
  <c r="H765" i="5"/>
  <c r="I765" i="5" s="1"/>
  <c r="J765" i="5" s="1"/>
  <c r="K765" i="5" s="1"/>
  <c r="H373" i="5"/>
  <c r="I373" i="5" s="1"/>
  <c r="J373" i="5" s="1"/>
  <c r="K373" i="5" s="1"/>
  <c r="H1259" i="5"/>
  <c r="H1300" i="5"/>
  <c r="I1300" i="5" s="1"/>
  <c r="J1300" i="5" s="1"/>
  <c r="K1300" i="5" s="1"/>
  <c r="H1140" i="5"/>
  <c r="I1140" i="5" s="1"/>
  <c r="J1140" i="5" s="1"/>
  <c r="K1140" i="5" s="1"/>
  <c r="H1298" i="5"/>
  <c r="I1298" i="5" s="1"/>
  <c r="J1298" i="5" s="1"/>
  <c r="K1298" i="5" s="1"/>
  <c r="H970" i="5"/>
  <c r="I970" i="5" s="1"/>
  <c r="J970" i="5" s="1"/>
  <c r="K970" i="5" s="1"/>
  <c r="H1232" i="5"/>
  <c r="I1232" i="5" s="1"/>
  <c r="J1232" i="5" s="1"/>
  <c r="K1232" i="5" s="1"/>
  <c r="H913" i="5"/>
  <c r="I913" i="5" s="1"/>
  <c r="J913" i="5" s="1"/>
  <c r="K913" i="5" s="1"/>
  <c r="H1017" i="5"/>
  <c r="I1017" i="5" s="1"/>
  <c r="J1017" i="5" s="1"/>
  <c r="K1017" i="5" s="1"/>
  <c r="H1212" i="5"/>
  <c r="I1212" i="5" s="1"/>
  <c r="J1212" i="5" s="1"/>
  <c r="K1212" i="5" s="1"/>
  <c r="H910" i="5"/>
  <c r="I910" i="5" s="1"/>
  <c r="J910" i="5" s="1"/>
  <c r="K910" i="5" s="1"/>
  <c r="H796" i="5"/>
  <c r="I796" i="5" s="1"/>
  <c r="J796" i="5" s="1"/>
  <c r="K796" i="5" s="1"/>
  <c r="H143" i="5"/>
  <c r="I143" i="5" s="1"/>
  <c r="J143" i="5" s="1"/>
  <c r="K143" i="5" s="1"/>
  <c r="H1261" i="5"/>
  <c r="I1261" i="5" s="1"/>
  <c r="J1261" i="5" s="1"/>
  <c r="K1261" i="5" s="1"/>
  <c r="H900" i="5"/>
  <c r="I900" i="5" s="1"/>
  <c r="J900" i="5" s="1"/>
  <c r="K900" i="5" s="1"/>
  <c r="H42" i="5"/>
  <c r="H547" i="5"/>
  <c r="I547" i="5" s="1"/>
  <c r="J547" i="5" s="1"/>
  <c r="K547" i="5" s="1"/>
  <c r="H437" i="5"/>
  <c r="I437" i="5" s="1"/>
  <c r="J437" i="5" s="1"/>
  <c r="K437" i="5" s="1"/>
  <c r="H434" i="5"/>
  <c r="I434" i="5" s="1"/>
  <c r="J434" i="5" s="1"/>
  <c r="K434" i="5" s="1"/>
  <c r="H812" i="5"/>
  <c r="I812" i="5" s="1"/>
  <c r="J812" i="5" s="1"/>
  <c r="K812" i="5" s="1"/>
  <c r="H420" i="5"/>
  <c r="I420" i="5" s="1"/>
  <c r="J420" i="5" s="1"/>
  <c r="K420" i="5" s="1"/>
  <c r="H275" i="5"/>
  <c r="I275" i="5" s="1"/>
  <c r="J275" i="5" s="1"/>
  <c r="K275" i="5" s="1"/>
  <c r="H707" i="5"/>
  <c r="I707" i="5" s="1"/>
  <c r="J707" i="5" s="1"/>
  <c r="K707" i="5" s="1"/>
  <c r="H817" i="5"/>
  <c r="I817" i="5" s="1"/>
  <c r="J817" i="5" s="1"/>
  <c r="K817" i="5" s="1"/>
  <c r="H762" i="5"/>
  <c r="I762" i="5" s="1"/>
  <c r="J762" i="5" s="1"/>
  <c r="K762" i="5" s="1"/>
  <c r="H145" i="5"/>
  <c r="I145" i="5" s="1"/>
  <c r="J145" i="5" s="1"/>
  <c r="K145" i="5" s="1"/>
  <c r="H385" i="5"/>
  <c r="H1268" i="5"/>
  <c r="I1268" i="5" s="1"/>
  <c r="J1268" i="5" s="1"/>
  <c r="K1268" i="5" s="1"/>
  <c r="H1135" i="5"/>
  <c r="I1135" i="5" s="1"/>
  <c r="J1135" i="5" s="1"/>
  <c r="K1135" i="5" s="1"/>
  <c r="H899" i="5"/>
  <c r="I899" i="5" s="1"/>
  <c r="H823" i="5"/>
  <c r="I823" i="5" s="1"/>
  <c r="J823" i="5" s="1"/>
  <c r="K823" i="5" s="1"/>
  <c r="H1224" i="5"/>
  <c r="I1224" i="5" s="1"/>
  <c r="J1224" i="5" s="1"/>
  <c r="K1224" i="5" s="1"/>
  <c r="H1189" i="5"/>
  <c r="I1189" i="5" s="1"/>
  <c r="J1189" i="5" s="1"/>
  <c r="K1189" i="5" s="1"/>
  <c r="H912" i="5"/>
  <c r="I912" i="5" s="1"/>
  <c r="J912" i="5" s="1"/>
  <c r="K912" i="5" s="1"/>
  <c r="H1032" i="5"/>
  <c r="I1032" i="5" s="1"/>
  <c r="H905" i="5"/>
  <c r="I905" i="5" s="1"/>
  <c r="J905" i="5" s="1"/>
  <c r="K905" i="5" s="1"/>
  <c r="H794" i="5"/>
  <c r="I794" i="5" s="1"/>
  <c r="J794" i="5" s="1"/>
  <c r="K794" i="5" s="1"/>
  <c r="H789" i="5"/>
  <c r="I789" i="5" s="1"/>
  <c r="J789" i="5" s="1"/>
  <c r="K789" i="5" s="1"/>
  <c r="H257" i="5"/>
  <c r="H1123" i="5"/>
  <c r="I1123" i="5" s="1"/>
  <c r="G324" i="5" l="1"/>
  <c r="I673" i="5"/>
  <c r="J673" i="5" s="1"/>
  <c r="K673" i="5" s="1"/>
  <c r="I122" i="5"/>
  <c r="J122" i="5" s="1"/>
  <c r="K122" i="5" s="1"/>
  <c r="H383" i="5"/>
  <c r="H292" i="5"/>
  <c r="I1248" i="5"/>
  <c r="J1248" i="5" s="1"/>
  <c r="K1248" i="5" s="1"/>
  <c r="H1145" i="5"/>
  <c r="I129" i="5"/>
  <c r="J129" i="5" s="1"/>
  <c r="K129" i="5" s="1"/>
  <c r="I674" i="5"/>
  <c r="J674" i="5" s="1"/>
  <c r="K674" i="5" s="1"/>
  <c r="I74" i="5"/>
  <c r="J74" i="5" s="1"/>
  <c r="K74" i="5" s="1"/>
  <c r="I671" i="5"/>
  <c r="J671" i="5" s="1"/>
  <c r="K671" i="5" s="1"/>
  <c r="I678" i="5"/>
  <c r="J678" i="5" s="1"/>
  <c r="K678" i="5" s="1"/>
  <c r="H210" i="5"/>
  <c r="G66" i="5"/>
  <c r="G291" i="5"/>
  <c r="G430" i="5"/>
  <c r="G549" i="5"/>
  <c r="I92" i="5"/>
  <c r="J92" i="5" s="1"/>
  <c r="K92" i="5" s="1"/>
  <c r="I352" i="5"/>
  <c r="J352" i="5" s="1"/>
  <c r="K352" i="5" s="1"/>
  <c r="I340" i="5"/>
  <c r="J340" i="5" s="1"/>
  <c r="K340" i="5" s="1"/>
  <c r="I428" i="5"/>
  <c r="J428" i="5" s="1"/>
  <c r="K428" i="5" s="1"/>
  <c r="H19" i="5"/>
  <c r="H363" i="5"/>
  <c r="J560" i="5"/>
  <c r="J559" i="5" s="1"/>
  <c r="I559" i="5"/>
  <c r="J389" i="5"/>
  <c r="K389" i="5" s="1"/>
  <c r="J983" i="5"/>
  <c r="K983" i="5" s="1"/>
  <c r="J1284" i="5"/>
  <c r="J1283" i="5" s="1"/>
  <c r="I1283" i="5"/>
  <c r="J870" i="5"/>
  <c r="K870" i="5" s="1"/>
  <c r="J1242" i="5"/>
  <c r="K1242" i="5" s="1"/>
  <c r="J198" i="5"/>
  <c r="K198" i="5" s="1"/>
  <c r="I192" i="5"/>
  <c r="J947" i="5"/>
  <c r="K947" i="5" s="1"/>
  <c r="J50" i="5"/>
  <c r="K50" i="5" s="1"/>
  <c r="J308" i="5"/>
  <c r="K308" i="5" s="1"/>
  <c r="J684" i="5"/>
  <c r="K684" i="5" s="1"/>
  <c r="J807" i="5"/>
  <c r="K807" i="5" s="1"/>
  <c r="J1096" i="5"/>
  <c r="K1096" i="5" s="1"/>
  <c r="I1095" i="5"/>
  <c r="J692" i="5"/>
  <c r="K692" i="5" s="1"/>
  <c r="J1226" i="5"/>
  <c r="K1226" i="5" s="1"/>
  <c r="J514" i="5"/>
  <c r="K514" i="5" s="1"/>
  <c r="I512" i="5"/>
  <c r="J327" i="5"/>
  <c r="K327" i="5" s="1"/>
  <c r="J443" i="5"/>
  <c r="K443" i="5" s="1"/>
  <c r="J713" i="5"/>
  <c r="K713" i="5" s="1"/>
  <c r="J759" i="5"/>
  <c r="K759" i="5" s="1"/>
  <c r="J173" i="5"/>
  <c r="K173" i="5" s="1"/>
  <c r="J333" i="5"/>
  <c r="K333" i="5" s="1"/>
  <c r="J1123" i="5"/>
  <c r="J1171" i="5"/>
  <c r="K1171" i="5" s="1"/>
  <c r="J472" i="5"/>
  <c r="K472" i="5" s="1"/>
  <c r="J157" i="5"/>
  <c r="K157" i="5" s="1"/>
  <c r="J1032" i="5"/>
  <c r="J1031" i="5" s="1"/>
  <c r="I1031" i="5"/>
  <c r="J1276" i="5"/>
  <c r="K1276" i="5" s="1"/>
  <c r="I1275" i="5"/>
  <c r="J632" i="5"/>
  <c r="J631" i="5" s="1"/>
  <c r="I631" i="5"/>
  <c r="J1280" i="5"/>
  <c r="K1280" i="5" s="1"/>
  <c r="I234" i="5"/>
  <c r="J235" i="5"/>
  <c r="J234" i="5" s="1"/>
  <c r="J286" i="5"/>
  <c r="K286" i="5" s="1"/>
  <c r="H898" i="5"/>
  <c r="H1258" i="5"/>
  <c r="H820" i="5"/>
  <c r="H226" i="5"/>
  <c r="H746" i="5"/>
  <c r="I746" i="5" s="1"/>
  <c r="J746" i="5" s="1"/>
  <c r="K746" i="5" s="1"/>
  <c r="H180" i="5"/>
  <c r="I180" i="5" s="1"/>
  <c r="J180" i="5" s="1"/>
  <c r="K180" i="5" s="1"/>
  <c r="H507" i="5"/>
  <c r="I508" i="5"/>
  <c r="H932" i="5"/>
  <c r="H550" i="5"/>
  <c r="H160" i="5"/>
  <c r="I332" i="5"/>
  <c r="J332" i="5" s="1"/>
  <c r="K332" i="5" s="1"/>
  <c r="I109" i="5"/>
  <c r="J109" i="5" s="1"/>
  <c r="K109" i="5" s="1"/>
  <c r="I672" i="5"/>
  <c r="J672" i="5" s="1"/>
  <c r="K672" i="5" s="1"/>
  <c r="I1249" i="5"/>
  <c r="J1249" i="5" s="1"/>
  <c r="K1249" i="5" s="1"/>
  <c r="I35" i="5"/>
  <c r="J35" i="5" s="1"/>
  <c r="K35" i="5" s="1"/>
  <c r="I370" i="5"/>
  <c r="G369" i="5"/>
  <c r="G43" i="5"/>
  <c r="I43" i="5" s="1"/>
  <c r="J43" i="5" s="1"/>
  <c r="K43" i="5" s="1"/>
  <c r="C15" i="19"/>
  <c r="I426" i="5"/>
  <c r="J426" i="5" s="1"/>
  <c r="K426" i="5" s="1"/>
  <c r="I495" i="5"/>
  <c r="I407" i="5"/>
  <c r="I211" i="5"/>
  <c r="J67" i="5"/>
  <c r="K67" i="5" s="1"/>
  <c r="H631" i="5"/>
  <c r="C18" i="19"/>
  <c r="G44" i="5"/>
  <c r="I44" i="5" s="1"/>
  <c r="J44" i="5" s="1"/>
  <c r="K44" i="5" s="1"/>
  <c r="J203" i="5"/>
  <c r="H258" i="5"/>
  <c r="H401" i="5"/>
  <c r="H1239" i="5"/>
  <c r="J95" i="5"/>
  <c r="K95" i="5" s="1"/>
  <c r="H192" i="5"/>
  <c r="H93" i="5"/>
  <c r="I100" i="5"/>
  <c r="I408" i="5"/>
  <c r="J408" i="5" s="1"/>
  <c r="K408" i="5" s="1"/>
  <c r="I405" i="5"/>
  <c r="J405" i="5" s="1"/>
  <c r="K405" i="5" s="1"/>
  <c r="I257" i="5"/>
  <c r="J257" i="5" s="1"/>
  <c r="K257" i="5" s="1"/>
  <c r="I348" i="5"/>
  <c r="J348" i="5" s="1"/>
  <c r="K348" i="5" s="1"/>
  <c r="I435" i="5"/>
  <c r="J435" i="5" s="1"/>
  <c r="K435" i="5" s="1"/>
  <c r="I31" i="5"/>
  <c r="J31" i="5" s="1"/>
  <c r="K31" i="5" s="1"/>
  <c r="I1146" i="5"/>
  <c r="I272" i="5"/>
  <c r="I551" i="5"/>
  <c r="H66" i="5"/>
  <c r="I290" i="5"/>
  <c r="J290" i="5" s="1"/>
  <c r="K290" i="5" s="1"/>
  <c r="I25" i="5"/>
  <c r="J25" i="5" s="1"/>
  <c r="K25" i="5" s="1"/>
  <c r="J899" i="5"/>
  <c r="J898" i="5" s="1"/>
  <c r="I898" i="5"/>
  <c r="H566" i="5"/>
  <c r="H512" i="5"/>
  <c r="H803" i="5"/>
  <c r="H152" i="5"/>
  <c r="H324" i="5"/>
  <c r="H1011" i="5"/>
  <c r="H578" i="5"/>
  <c r="I580" i="5"/>
  <c r="I331" i="5"/>
  <c r="J331" i="5" s="1"/>
  <c r="K331" i="5" s="1"/>
  <c r="I385" i="5"/>
  <c r="J385" i="5" s="1"/>
  <c r="K385" i="5" s="1"/>
  <c r="I167" i="5"/>
  <c r="G160" i="5"/>
  <c r="I32" i="5"/>
  <c r="J32" i="5" s="1"/>
  <c r="K32" i="5" s="1"/>
  <c r="I425" i="5"/>
  <c r="J425" i="5" s="1"/>
  <c r="K425" i="5" s="1"/>
  <c r="I168" i="5"/>
  <c r="J168" i="5" s="1"/>
  <c r="K168" i="5" s="1"/>
  <c r="J371" i="5"/>
  <c r="K371" i="5" s="1"/>
  <c r="G226" i="5"/>
  <c r="I227" i="5"/>
  <c r="I363" i="5"/>
  <c r="J364" i="5"/>
  <c r="J363" i="5" s="1"/>
  <c r="I984" i="5"/>
  <c r="J984" i="5" s="1"/>
  <c r="K984" i="5" s="1"/>
  <c r="I1012" i="5"/>
  <c r="H1031" i="5"/>
  <c r="H683" i="5"/>
  <c r="H1206" i="5"/>
  <c r="H234" i="5"/>
  <c r="H291" i="5"/>
  <c r="G42" i="5"/>
  <c r="I42" i="5" s="1"/>
  <c r="J42" i="5" s="1"/>
  <c r="K42" i="5" s="1"/>
  <c r="C12" i="19"/>
  <c r="I104" i="5"/>
  <c r="J104" i="5" s="1"/>
  <c r="K104" i="5" s="1"/>
  <c r="G93" i="5"/>
  <c r="I33" i="5"/>
  <c r="J33" i="5" s="1"/>
  <c r="K33" i="5" s="1"/>
  <c r="I402" i="5"/>
  <c r="G401" i="5"/>
  <c r="I155" i="5"/>
  <c r="G152" i="5"/>
  <c r="I473" i="5"/>
  <c r="J473" i="5" s="1"/>
  <c r="K473" i="5" s="1"/>
  <c r="I347" i="5"/>
  <c r="J347" i="5" s="1"/>
  <c r="K347" i="5" s="1"/>
  <c r="I156" i="5"/>
  <c r="J156" i="5" s="1"/>
  <c r="K156" i="5" s="1"/>
  <c r="I320" i="5"/>
  <c r="G471" i="5"/>
  <c r="H710" i="5"/>
  <c r="H430" i="5"/>
  <c r="H46" i="5"/>
  <c r="H1170" i="5"/>
  <c r="H666" i="5"/>
  <c r="H471" i="5"/>
  <c r="J36" i="5"/>
  <c r="I69" i="5"/>
  <c r="J69" i="5" s="1"/>
  <c r="K69" i="5" s="1"/>
  <c r="I1191" i="5"/>
  <c r="J1191" i="5" s="1"/>
  <c r="K1191" i="5" s="1"/>
  <c r="I362" i="5"/>
  <c r="G357" i="5"/>
  <c r="I356" i="5"/>
  <c r="J356" i="5" s="1"/>
  <c r="K356" i="5" s="1"/>
  <c r="I821" i="5"/>
  <c r="G1239" i="5"/>
  <c r="I296" i="5"/>
  <c r="G733" i="5"/>
  <c r="G682" i="5" s="1"/>
  <c r="G23" i="6" s="1"/>
  <c r="H1095" i="5"/>
  <c r="H744" i="5"/>
  <c r="I744" i="5" s="1"/>
  <c r="H256" i="5"/>
  <c r="H248" i="5" s="1"/>
  <c r="H369" i="5"/>
  <c r="I1250" i="5"/>
  <c r="J1250" i="5" s="1"/>
  <c r="K1250" i="5" s="1"/>
  <c r="I34" i="5"/>
  <c r="J34" i="5" s="1"/>
  <c r="K34" i="5" s="1"/>
  <c r="H1275" i="5"/>
  <c r="I391" i="5"/>
  <c r="J391" i="5" s="1"/>
  <c r="K391" i="5" s="1"/>
  <c r="I339" i="5"/>
  <c r="J339" i="5" s="1"/>
  <c r="K339" i="5" s="1"/>
  <c r="I116" i="5"/>
  <c r="J116" i="5" s="1"/>
  <c r="K116" i="5" s="1"/>
  <c r="J393" i="5"/>
  <c r="J392" i="5" s="1"/>
  <c r="I392" i="5"/>
  <c r="I1240" i="5"/>
  <c r="I804" i="5"/>
  <c r="I695" i="5"/>
  <c r="J695" i="5" s="1"/>
  <c r="K695" i="5" s="1"/>
  <c r="I567" i="5"/>
  <c r="I1259" i="5"/>
  <c r="I1183" i="5"/>
  <c r="I734" i="5"/>
  <c r="I431" i="5"/>
  <c r="I1207" i="5"/>
  <c r="H1283" i="5"/>
  <c r="H754" i="5"/>
  <c r="J526" i="5"/>
  <c r="I249" i="5"/>
  <c r="G248" i="5"/>
  <c r="G247" i="5" s="1"/>
  <c r="I384" i="5"/>
  <c r="G383" i="5"/>
  <c r="I667" i="5"/>
  <c r="G666" i="5"/>
  <c r="G387" i="5"/>
  <c r="H559" i="5"/>
  <c r="I49" i="5"/>
  <c r="G46" i="5"/>
  <c r="I355" i="5"/>
  <c r="J355" i="5" s="1"/>
  <c r="K355" i="5" s="1"/>
  <c r="I432" i="5"/>
  <c r="J432" i="5" s="1"/>
  <c r="K432" i="5" s="1"/>
  <c r="J23" i="5"/>
  <c r="K23" i="5" s="1"/>
  <c r="I755" i="5"/>
  <c r="G897" i="5"/>
  <c r="I711" i="5"/>
  <c r="H388" i="5"/>
  <c r="H387" i="5" s="1"/>
  <c r="H368" i="5" l="1"/>
  <c r="G368" i="5"/>
  <c r="G159" i="5"/>
  <c r="G323" i="5"/>
  <c r="I324" i="5"/>
  <c r="G429" i="5"/>
  <c r="J512" i="5"/>
  <c r="K899" i="5"/>
  <c r="K898" i="5" s="1"/>
  <c r="H323" i="5"/>
  <c r="H733" i="5"/>
  <c r="H682" i="5" s="1"/>
  <c r="H23" i="6" s="1"/>
  <c r="I1170" i="5"/>
  <c r="H247" i="5"/>
  <c r="K1284" i="5"/>
  <c r="K1283" i="5" s="1"/>
  <c r="H172" i="5"/>
  <c r="H159" i="5" s="1"/>
  <c r="K235" i="5"/>
  <c r="K234" i="5" s="1"/>
  <c r="H429" i="5"/>
  <c r="I19" i="5"/>
  <c r="J1095" i="5"/>
  <c r="J192" i="5"/>
  <c r="K1032" i="5"/>
  <c r="K1031" i="5" s="1"/>
  <c r="K560" i="5"/>
  <c r="K559" i="5" s="1"/>
  <c r="J19" i="5"/>
  <c r="G45" i="5"/>
  <c r="G819" i="5"/>
  <c r="G24" i="6" s="1"/>
  <c r="K324" i="5"/>
  <c r="K172" i="5"/>
  <c r="J249" i="5"/>
  <c r="J711" i="5"/>
  <c r="K711" i="5" s="1"/>
  <c r="K710" i="5" s="1"/>
  <c r="I710" i="5"/>
  <c r="K526" i="5"/>
  <c r="K512" i="5" s="1"/>
  <c r="J1259" i="5"/>
  <c r="J1258" i="5" s="1"/>
  <c r="I1258" i="5"/>
  <c r="J100" i="5"/>
  <c r="J93" i="5" s="1"/>
  <c r="I66" i="5"/>
  <c r="F15" i="19"/>
  <c r="C16" i="19"/>
  <c r="J281" i="5"/>
  <c r="J1275" i="5"/>
  <c r="I683" i="5"/>
  <c r="I388" i="5"/>
  <c r="I566" i="5"/>
  <c r="J567" i="5"/>
  <c r="J566" i="5" s="1"/>
  <c r="K36" i="5"/>
  <c r="K19" i="5" s="1"/>
  <c r="J320" i="5"/>
  <c r="J313" i="5" s="1"/>
  <c r="I313" i="5"/>
  <c r="F12" i="19"/>
  <c r="C13" i="19"/>
  <c r="J227" i="5"/>
  <c r="J226" i="5" s="1"/>
  <c r="I226" i="5"/>
  <c r="J580" i="5"/>
  <c r="J578" i="5" s="1"/>
  <c r="I578" i="5"/>
  <c r="I550" i="5"/>
  <c r="J551" i="5"/>
  <c r="J550" i="5" s="1"/>
  <c r="H45" i="5"/>
  <c r="J66" i="5"/>
  <c r="I471" i="5"/>
  <c r="K683" i="5"/>
  <c r="I281" i="5"/>
  <c r="G19" i="5"/>
  <c r="J272" i="5"/>
  <c r="J258" i="5" s="1"/>
  <c r="I258" i="5"/>
  <c r="F18" i="19"/>
  <c r="C19" i="19"/>
  <c r="J211" i="5"/>
  <c r="I210" i="5"/>
  <c r="H549" i="5"/>
  <c r="J324" i="5"/>
  <c r="J683" i="5"/>
  <c r="J821" i="5"/>
  <c r="K821" i="5" s="1"/>
  <c r="I820" i="5"/>
  <c r="J155" i="5"/>
  <c r="K155" i="5" s="1"/>
  <c r="I152" i="5"/>
  <c r="J755" i="5"/>
  <c r="K755" i="5" s="1"/>
  <c r="I754" i="5"/>
  <c r="I666" i="5"/>
  <c r="J667" i="5"/>
  <c r="J666" i="5" s="1"/>
  <c r="J1207" i="5"/>
  <c r="K1207" i="5" s="1"/>
  <c r="I1206" i="5"/>
  <c r="J804" i="5"/>
  <c r="K804" i="5" s="1"/>
  <c r="I803" i="5"/>
  <c r="J167" i="5"/>
  <c r="J160" i="5" s="1"/>
  <c r="I160" i="5"/>
  <c r="J1146" i="5"/>
  <c r="J1145" i="5" s="1"/>
  <c r="I1145" i="5"/>
  <c r="I93" i="5"/>
  <c r="K203" i="5"/>
  <c r="K192" i="5" s="1"/>
  <c r="J370" i="5"/>
  <c r="K370" i="5" s="1"/>
  <c r="I369" i="5"/>
  <c r="K632" i="5"/>
  <c r="I172" i="5"/>
  <c r="I932" i="5"/>
  <c r="J932" i="5"/>
  <c r="J296" i="5"/>
  <c r="K296" i="5" s="1"/>
  <c r="K292" i="5" s="1"/>
  <c r="I292" i="5"/>
  <c r="I1011" i="5"/>
  <c r="J1012" i="5"/>
  <c r="J1011" i="5" s="1"/>
  <c r="K281" i="5"/>
  <c r="J431" i="5"/>
  <c r="K431" i="5" s="1"/>
  <c r="I430" i="5"/>
  <c r="J1240" i="5"/>
  <c r="K1240" i="5" s="1"/>
  <c r="I1239" i="5"/>
  <c r="J407" i="5"/>
  <c r="K407" i="5" s="1"/>
  <c r="I507" i="5"/>
  <c r="J508" i="5"/>
  <c r="J507" i="5" s="1"/>
  <c r="J172" i="5"/>
  <c r="K932" i="5"/>
  <c r="K1275" i="5"/>
  <c r="I383" i="5"/>
  <c r="J384" i="5"/>
  <c r="J383" i="5" s="1"/>
  <c r="I256" i="5"/>
  <c r="J256" i="5" s="1"/>
  <c r="K256" i="5" s="1"/>
  <c r="J402" i="5"/>
  <c r="K402" i="5" s="1"/>
  <c r="I401" i="5"/>
  <c r="J495" i="5"/>
  <c r="J471" i="5" s="1"/>
  <c r="H897" i="5"/>
  <c r="H819" i="5" s="1"/>
  <c r="H24" i="6" s="1"/>
  <c r="J1183" i="5"/>
  <c r="J1170" i="5" s="1"/>
  <c r="K66" i="5"/>
  <c r="J744" i="5"/>
  <c r="J49" i="5"/>
  <c r="K49" i="5" s="1"/>
  <c r="I46" i="5"/>
  <c r="J734" i="5"/>
  <c r="K734" i="5" s="1"/>
  <c r="I733" i="5"/>
  <c r="K393" i="5"/>
  <c r="J362" i="5"/>
  <c r="J357" i="5" s="1"/>
  <c r="I357" i="5"/>
  <c r="K364" i="5"/>
  <c r="K1123" i="5"/>
  <c r="J710" i="5" l="1"/>
  <c r="I429" i="5"/>
  <c r="J323" i="5"/>
  <c r="I323" i="5"/>
  <c r="J549" i="5"/>
  <c r="I897" i="5"/>
  <c r="I819" i="5" s="1"/>
  <c r="I24" i="6" s="1"/>
  <c r="J369" i="5"/>
  <c r="K227" i="5"/>
  <c r="K226" i="5" s="1"/>
  <c r="I549" i="5"/>
  <c r="K320" i="5"/>
  <c r="K313" i="5" s="1"/>
  <c r="K291" i="5" s="1"/>
  <c r="K100" i="5"/>
  <c r="K93" i="5" s="1"/>
  <c r="J754" i="5"/>
  <c r="J152" i="5"/>
  <c r="G18" i="5"/>
  <c r="G1305" i="5" s="1"/>
  <c r="C1308" i="5" s="1"/>
  <c r="D8" i="5" s="1"/>
  <c r="H8" i="6" s="1"/>
  <c r="J733" i="5"/>
  <c r="J897" i="5"/>
  <c r="K567" i="5"/>
  <c r="K566" i="5" s="1"/>
  <c r="K1012" i="5"/>
  <c r="K1011" i="5" s="1"/>
  <c r="K897" i="5" s="1"/>
  <c r="J803" i="5"/>
  <c r="K744" i="5"/>
  <c r="K733" i="5" s="1"/>
  <c r="K167" i="5"/>
  <c r="K160" i="5" s="1"/>
  <c r="K551" i="5"/>
  <c r="K550" i="5" s="1"/>
  <c r="J248" i="5"/>
  <c r="J247" i="5" s="1"/>
  <c r="J1206" i="5"/>
  <c r="K508" i="5"/>
  <c r="K507" i="5" s="1"/>
  <c r="K1146" i="5"/>
  <c r="K1145" i="5" s="1"/>
  <c r="J820" i="5"/>
  <c r="K667" i="5"/>
  <c r="K666" i="5" s="1"/>
  <c r="K401" i="5"/>
  <c r="K362" i="5"/>
  <c r="I45" i="5"/>
  <c r="K820" i="5"/>
  <c r="K1095" i="5"/>
  <c r="K1183" i="5"/>
  <c r="K495" i="5"/>
  <c r="J292" i="5"/>
  <c r="J291" i="5" s="1"/>
  <c r="K272" i="5"/>
  <c r="F16" i="19"/>
  <c r="C17" i="19"/>
  <c r="F17" i="19" s="1"/>
  <c r="J46" i="5"/>
  <c r="J45" i="5" s="1"/>
  <c r="J401" i="5"/>
  <c r="K1239" i="5"/>
  <c r="C14" i="19"/>
  <c r="F14" i="19" s="1"/>
  <c r="F13" i="19"/>
  <c r="I682" i="5"/>
  <c r="I23" i="6" s="1"/>
  <c r="K46" i="5"/>
  <c r="K384" i="5"/>
  <c r="K430" i="5"/>
  <c r="K631" i="5"/>
  <c r="K803" i="5"/>
  <c r="K580" i="5"/>
  <c r="I291" i="5"/>
  <c r="J1239" i="5"/>
  <c r="K363" i="5"/>
  <c r="K211" i="5"/>
  <c r="J210" i="5"/>
  <c r="J159" i="5" s="1"/>
  <c r="J388" i="5"/>
  <c r="I387" i="5"/>
  <c r="I368" i="5" s="1"/>
  <c r="K1259" i="5"/>
  <c r="K249" i="5"/>
  <c r="K754" i="5"/>
  <c r="K392" i="5"/>
  <c r="K369" i="5"/>
  <c r="I159" i="5"/>
  <c r="K1206" i="5"/>
  <c r="K152" i="5"/>
  <c r="J430" i="5"/>
  <c r="J429" i="5" s="1"/>
  <c r="F19" i="19"/>
  <c r="C20" i="19"/>
  <c r="F20" i="19" s="1"/>
  <c r="H18" i="5"/>
  <c r="I248" i="5"/>
  <c r="I247" i="5" s="1"/>
  <c r="G22" i="6" l="1"/>
  <c r="G25" i="6" s="1"/>
  <c r="K682" i="5"/>
  <c r="K23" i="6" s="1"/>
  <c r="J682" i="5"/>
  <c r="J23" i="6" s="1"/>
  <c r="J819" i="5"/>
  <c r="J24" i="6" s="1"/>
  <c r="K1258" i="5"/>
  <c r="K45" i="5"/>
  <c r="K388" i="5"/>
  <c r="J387" i="5"/>
  <c r="J368" i="5" s="1"/>
  <c r="J18" i="5" s="1"/>
  <c r="K1170" i="5"/>
  <c r="K578" i="5"/>
  <c r="K549" i="5" s="1"/>
  <c r="K383" i="5"/>
  <c r="K471" i="5"/>
  <c r="K429" i="5" s="1"/>
  <c r="I18" i="5"/>
  <c r="H22" i="6"/>
  <c r="H25" i="6" s="1"/>
  <c r="H1305" i="5"/>
  <c r="C1307" i="5" s="1"/>
  <c r="D7" i="5" s="1"/>
  <c r="H7" i="6" s="1"/>
  <c r="K248" i="5"/>
  <c r="K210" i="5"/>
  <c r="K159" i="5" s="1"/>
  <c r="K258" i="5"/>
  <c r="K357" i="5"/>
  <c r="K323" i="5" s="1"/>
  <c r="I25" i="6" l="1"/>
  <c r="H26" i="6" s="1"/>
  <c r="K819" i="5"/>
  <c r="K24" i="6" s="1"/>
  <c r="K247" i="5"/>
  <c r="J22" i="6"/>
  <c r="J25" i="6" s="1"/>
  <c r="J1305" i="5"/>
  <c r="C1310" i="5" s="1"/>
  <c r="D9" i="5" s="1"/>
  <c r="H9" i="6" s="1"/>
  <c r="I22" i="6"/>
  <c r="I1305" i="5"/>
  <c r="C1309" i="5" s="1"/>
  <c r="K387" i="5"/>
  <c r="K368" i="5" s="1"/>
  <c r="G26" i="6" l="1"/>
  <c r="I26" i="6" s="1"/>
  <c r="K18" i="5"/>
  <c r="K22" i="6" s="1"/>
  <c r="K1305" i="5" l="1"/>
  <c r="C1311" i="5" s="1"/>
  <c r="D10" i="5" s="1"/>
  <c r="H10" i="6" s="1"/>
  <c r="K25" i="6"/>
  <c r="L22" i="6" s="1"/>
  <c r="L256" i="5" l="1"/>
  <c r="L981" i="5"/>
  <c r="L1191" i="5"/>
  <c r="L768" i="5"/>
  <c r="L520" i="5"/>
  <c r="L351" i="5"/>
  <c r="L444" i="5"/>
  <c r="L720" i="5"/>
  <c r="L1266" i="5"/>
  <c r="L906" i="5"/>
  <c r="L809" i="5"/>
  <c r="L407" i="5"/>
  <c r="L693" i="5"/>
  <c r="L1029" i="5"/>
  <c r="L875" i="5"/>
  <c r="L541" i="5"/>
  <c r="L173" i="5"/>
  <c r="L426" i="5"/>
  <c r="L1229" i="5"/>
  <c r="L913" i="5"/>
  <c r="L526" i="5"/>
  <c r="L744" i="5"/>
  <c r="L1280" i="5"/>
  <c r="L180" i="5"/>
  <c r="L286" i="5"/>
  <c r="L757" i="5"/>
  <c r="L799" i="5"/>
  <c r="L246" i="5"/>
  <c r="L274" i="5"/>
  <c r="L1060" i="5"/>
  <c r="L1260" i="5"/>
  <c r="L334" i="5"/>
  <c r="L240" i="5"/>
  <c r="L1070" i="5"/>
  <c r="L410" i="5"/>
  <c r="L88" i="5"/>
  <c r="L642" i="5"/>
  <c r="L704" i="5"/>
  <c r="L909" i="5"/>
  <c r="L826" i="5"/>
  <c r="L384" i="5"/>
  <c r="L551" i="5"/>
  <c r="L435" i="5"/>
  <c r="L984" i="5"/>
  <c r="L1284" i="5"/>
  <c r="L684" i="5"/>
  <c r="L85" i="5"/>
  <c r="L780" i="5"/>
  <c r="L1141" i="5"/>
  <c r="L1199" i="5"/>
  <c r="L1093" i="5"/>
  <c r="L830" i="5"/>
  <c r="L373" i="5"/>
  <c r="L568" i="5"/>
  <c r="L1018" i="5"/>
  <c r="L496" i="5"/>
  <c r="L1237" i="5"/>
  <c r="L143" i="5"/>
  <c r="L145" i="5"/>
  <c r="L885" i="5"/>
  <c r="L1024" i="5"/>
  <c r="L79" i="5"/>
  <c r="L171" i="5"/>
  <c r="L925" i="5"/>
  <c r="L770" i="5"/>
  <c r="L296" i="5"/>
  <c r="L95" i="5"/>
  <c r="L1187" i="5"/>
  <c r="L652" i="5"/>
  <c r="L914" i="5"/>
  <c r="L861" i="5"/>
  <c r="L1209" i="5"/>
  <c r="L1066" i="5"/>
  <c r="L1250" i="5"/>
  <c r="L1115" i="5"/>
  <c r="L213" i="5"/>
  <c r="L750" i="5"/>
  <c r="L1232" i="5"/>
  <c r="L753" i="5"/>
  <c r="L78" i="5"/>
  <c r="L553" i="5"/>
  <c r="L636" i="5"/>
  <c r="L793" i="5"/>
  <c r="L792" i="5"/>
  <c r="L1178" i="5"/>
  <c r="L1259" i="5"/>
  <c r="L320" i="5"/>
  <c r="L308" i="5"/>
  <c r="L391" i="5"/>
  <c r="L198" i="5"/>
  <c r="L432" i="5"/>
  <c r="L825" i="5"/>
  <c r="L886" i="5"/>
  <c r="L121" i="5"/>
  <c r="L905" i="5"/>
  <c r="L250" i="5"/>
  <c r="L1269" i="5"/>
  <c r="L243" i="5"/>
  <c r="L1227" i="5"/>
  <c r="L864" i="5"/>
  <c r="L1291" i="5"/>
  <c r="L1235" i="5"/>
  <c r="L511" i="5"/>
  <c r="L310" i="5"/>
  <c r="L354" i="5"/>
  <c r="L1042" i="5"/>
  <c r="L580" i="5"/>
  <c r="L327" i="5"/>
  <c r="L33" i="5"/>
  <c r="L419" i="5"/>
  <c r="L627" i="5"/>
  <c r="L39" i="5"/>
  <c r="L1294" i="5"/>
  <c r="L1123" i="5"/>
  <c r="L385" i="5"/>
  <c r="L100" i="5"/>
  <c r="L755" i="5"/>
  <c r="L746" i="5"/>
  <c r="L473" i="5"/>
  <c r="L290" i="5"/>
  <c r="L807" i="5"/>
  <c r="L1102" i="5"/>
  <c r="L1195" i="5"/>
  <c r="L828" i="5"/>
  <c r="L673" i="5"/>
  <c r="L1065" i="5"/>
  <c r="L908" i="5"/>
  <c r="L761" i="5"/>
  <c r="L175" i="5"/>
  <c r="L1289" i="5"/>
  <c r="L918" i="5"/>
  <c r="L879" i="5"/>
  <c r="L1119" i="5"/>
  <c r="L236" i="5"/>
  <c r="L448" i="5"/>
  <c r="L133" i="5"/>
  <c r="L347" i="5"/>
  <c r="L930" i="5"/>
  <c r="L629" i="5"/>
  <c r="L1225" i="5"/>
  <c r="L741" i="5"/>
  <c r="L1021" i="5"/>
  <c r="L495" i="5"/>
  <c r="L156" i="5"/>
  <c r="L168" i="5"/>
  <c r="L393" i="5"/>
  <c r="L1146" i="5"/>
  <c r="L332" i="5"/>
  <c r="L109" i="5"/>
  <c r="L408" i="5"/>
  <c r="L717" i="5"/>
  <c r="L727" i="5"/>
  <c r="L139" i="5"/>
  <c r="L902" i="5"/>
  <c r="L403" i="5"/>
  <c r="L1124" i="5"/>
  <c r="L676" i="5"/>
  <c r="L1200" i="5"/>
  <c r="L702" i="5"/>
  <c r="L1030" i="5"/>
  <c r="L814" i="5"/>
  <c r="L433" i="5"/>
  <c r="L340" i="5"/>
  <c r="L878" i="5"/>
  <c r="L868" i="5"/>
  <c r="L57" i="5"/>
  <c r="L655" i="5"/>
  <c r="L990" i="5"/>
  <c r="L774" i="5"/>
  <c r="L1113" i="5"/>
  <c r="L649" i="5"/>
  <c r="L141" i="5"/>
  <c r="L916" i="5"/>
  <c r="L790" i="5"/>
  <c r="L436" i="5"/>
  <c r="L21" i="5"/>
  <c r="L1126" i="5"/>
  <c r="L1290" i="5"/>
  <c r="L1117" i="5"/>
  <c r="L161" i="5"/>
  <c r="L278" i="5"/>
  <c r="L1088" i="5"/>
  <c r="L1067" i="5"/>
  <c r="L315" i="5"/>
  <c r="L839" i="5"/>
  <c r="L954" i="5"/>
  <c r="L620" i="5"/>
  <c r="L1132" i="5"/>
  <c r="L470" i="5"/>
  <c r="L501" i="5"/>
  <c r="L1162" i="5"/>
  <c r="L760" i="5"/>
  <c r="L696" i="5"/>
  <c r="L949" i="5"/>
  <c r="L1300" i="5"/>
  <c r="L582" i="5"/>
  <c r="L138" i="5"/>
  <c r="L377" i="5"/>
  <c r="L581" i="5"/>
  <c r="L835" i="5"/>
  <c r="L318" i="5"/>
  <c r="L388" i="5"/>
  <c r="L508" i="5"/>
  <c r="L155" i="5"/>
  <c r="L364" i="5"/>
  <c r="L667" i="5"/>
  <c r="L1242" i="5"/>
  <c r="L257" i="5"/>
  <c r="L560" i="5"/>
  <c r="L333" i="5"/>
  <c r="L69" i="5"/>
  <c r="L42" i="5"/>
  <c r="L371" i="5"/>
  <c r="L987" i="5"/>
  <c r="L812" i="5"/>
  <c r="L1052" i="5"/>
  <c r="L743" i="5"/>
  <c r="L1063" i="5"/>
  <c r="L1274" i="5"/>
  <c r="L817" i="5"/>
  <c r="L92" i="5"/>
  <c r="L745" i="5"/>
  <c r="L199" i="5"/>
  <c r="L1142" i="5"/>
  <c r="L37" i="5"/>
  <c r="L823" i="5"/>
  <c r="L1086" i="5"/>
  <c r="L1194" i="5"/>
  <c r="L1074" i="5"/>
  <c r="L700" i="5"/>
  <c r="L1223" i="5"/>
  <c r="L98" i="5"/>
  <c r="L756" i="5"/>
  <c r="L1218" i="5"/>
  <c r="L766" i="5"/>
  <c r="L428" i="5"/>
  <c r="L99" i="5"/>
  <c r="L927" i="5"/>
  <c r="L1203" i="5"/>
  <c r="L788" i="5"/>
  <c r="L475" i="5"/>
  <c r="L532" i="5"/>
  <c r="L1174" i="5"/>
  <c r="L1023" i="5"/>
  <c r="L111" i="5"/>
  <c r="L827" i="5"/>
  <c r="L1234" i="5"/>
  <c r="L654" i="5"/>
  <c r="L665" i="5"/>
  <c r="L1003" i="5"/>
  <c r="L939" i="5"/>
  <c r="L22" i="5"/>
  <c r="L483" i="5"/>
  <c r="L944" i="5"/>
  <c r="L1049" i="5"/>
  <c r="L531" i="5"/>
  <c r="L1149" i="5"/>
  <c r="L299" i="5"/>
  <c r="L395" i="5"/>
  <c r="L1122" i="5"/>
  <c r="L330" i="5"/>
  <c r="L123" i="5"/>
  <c r="L547" i="5"/>
  <c r="L1262" i="5"/>
  <c r="L869" i="5"/>
  <c r="L529" i="5"/>
  <c r="L659" i="5"/>
  <c r="L423" i="5"/>
  <c r="L1255" i="5"/>
  <c r="L27" i="5"/>
  <c r="L969" i="5"/>
  <c r="L485" i="5"/>
  <c r="L386" i="5"/>
  <c r="L215" i="5"/>
  <c r="L469" i="5"/>
  <c r="L222" i="5"/>
  <c r="L490" i="5"/>
  <c r="L536" i="5"/>
  <c r="L214" i="5"/>
  <c r="L289" i="5"/>
  <c r="L60" i="5"/>
  <c r="L362" i="5"/>
  <c r="L711" i="5"/>
  <c r="L734" i="5"/>
  <c r="L167" i="5"/>
  <c r="L695" i="5"/>
  <c r="L899" i="5"/>
  <c r="L235" i="5"/>
  <c r="L443" i="5"/>
  <c r="L692" i="5"/>
  <c r="L514" i="5"/>
  <c r="L157" i="5"/>
  <c r="L1248" i="5"/>
  <c r="L784" i="5"/>
  <c r="L74" i="5"/>
  <c r="L873" i="5"/>
  <c r="L1081" i="5"/>
  <c r="L923" i="5"/>
  <c r="L450" i="5"/>
  <c r="L77" i="5"/>
  <c r="L506" i="5"/>
  <c r="L573" i="5"/>
  <c r="L805" i="5"/>
  <c r="L896" i="5"/>
  <c r="L548" i="5"/>
  <c r="L912" i="5"/>
  <c r="L523" i="5"/>
  <c r="L872" i="5"/>
  <c r="L1069" i="5"/>
  <c r="L824" i="5"/>
  <c r="L910" i="5"/>
  <c r="L1144" i="5"/>
  <c r="L341" i="5"/>
  <c r="L670" i="5"/>
  <c r="L985" i="5"/>
  <c r="L767" i="5"/>
  <c r="L96" i="5"/>
  <c r="L1204" i="5"/>
  <c r="L732" i="5"/>
  <c r="L127" i="5"/>
  <c r="L884" i="5"/>
  <c r="L856" i="5"/>
  <c r="L571" i="5"/>
  <c r="L677" i="5"/>
  <c r="L1281" i="5"/>
  <c r="L245" i="5"/>
  <c r="L375" i="5"/>
  <c r="L635" i="5"/>
  <c r="L20" i="5"/>
  <c r="L326" i="5"/>
  <c r="L964" i="5"/>
  <c r="L849" i="5"/>
  <c r="L1147" i="5"/>
  <c r="L982" i="5"/>
  <c r="L195" i="5"/>
  <c r="L966" i="5"/>
  <c r="L545" i="5"/>
  <c r="L309" i="5"/>
  <c r="L1253" i="5"/>
  <c r="L604" i="5"/>
  <c r="L938" i="5"/>
  <c r="L58" i="5"/>
  <c r="L1148" i="5"/>
  <c r="L361" i="5"/>
  <c r="L1008" i="5"/>
  <c r="L1040" i="5"/>
  <c r="L272" i="5"/>
  <c r="L567" i="5"/>
  <c r="L1207" i="5"/>
  <c r="L1012" i="5"/>
  <c r="L1249" i="5"/>
  <c r="L713" i="5"/>
  <c r="L104" i="5"/>
  <c r="L1032" i="5"/>
  <c r="L331" i="5"/>
  <c r="L67" i="5"/>
  <c r="L1276" i="5"/>
  <c r="L414" i="5"/>
  <c r="L772" i="5"/>
  <c r="L70" i="5"/>
  <c r="L420" i="5"/>
  <c r="L1208" i="5"/>
  <c r="L773" i="5"/>
  <c r="L179" i="5"/>
  <c r="L903" i="5"/>
  <c r="L681" i="5"/>
  <c r="L1216" i="5"/>
  <c r="L974" i="5"/>
  <c r="L863" i="5"/>
  <c r="L769" i="5"/>
  <c r="L381" i="5"/>
  <c r="L846" i="5"/>
  <c r="L857" i="5"/>
  <c r="L776" i="5"/>
  <c r="L509" i="5"/>
  <c r="L129" i="5"/>
  <c r="L328" i="5"/>
  <c r="L146" i="5"/>
  <c r="L1064" i="5"/>
  <c r="L876" i="5"/>
  <c r="L686" i="5"/>
  <c r="L1120" i="5"/>
  <c r="L202" i="5"/>
  <c r="L866" i="5"/>
  <c r="L877" i="5"/>
  <c r="L648" i="5"/>
  <c r="L881" i="5"/>
  <c r="L178" i="5"/>
  <c r="L280" i="5"/>
  <c r="L763" i="5"/>
  <c r="L1085" i="5"/>
  <c r="L796" i="5"/>
  <c r="L641" i="5"/>
  <c r="L579" i="5"/>
  <c r="L110" i="5"/>
  <c r="L1161" i="5"/>
  <c r="L1252" i="5"/>
  <c r="L268" i="5"/>
  <c r="L598" i="5"/>
  <c r="L609" i="5"/>
  <c r="L1181" i="5"/>
  <c r="L833" i="5"/>
  <c r="L103" i="5"/>
  <c r="L810" i="5"/>
  <c r="L285" i="5"/>
  <c r="L319" i="5"/>
  <c r="L1167" i="5"/>
  <c r="L781" i="5"/>
  <c r="L1058" i="5"/>
  <c r="L112" i="5"/>
  <c r="L1188" i="5"/>
  <c r="L38" i="5"/>
  <c r="L325" i="5"/>
  <c r="L951" i="5"/>
  <c r="L716" i="5"/>
  <c r="L963" i="5"/>
  <c r="L1166" i="5"/>
  <c r="L851" i="5"/>
  <c r="L208" i="5"/>
  <c r="L937" i="5"/>
  <c r="L329" i="5"/>
  <c r="L397" i="5"/>
  <c r="L1133" i="5"/>
  <c r="L999" i="5"/>
  <c r="L382" i="5"/>
  <c r="L935" i="5"/>
  <c r="L1183" i="5"/>
  <c r="L36" i="5"/>
  <c r="L402" i="5"/>
  <c r="L370" i="5"/>
  <c r="L35" i="5"/>
  <c r="L23" i="5"/>
  <c r="L34" i="5"/>
  <c r="L870" i="5"/>
  <c r="L983" i="5"/>
  <c r="L31" i="5"/>
  <c r="L32" i="5"/>
  <c r="L1244" i="5"/>
  <c r="L1273" i="5"/>
  <c r="L1114" i="5"/>
  <c r="L1105" i="5"/>
  <c r="L422" i="5"/>
  <c r="L176" i="5"/>
  <c r="L1104" i="5"/>
  <c r="L1196" i="5"/>
  <c r="L1224" i="5"/>
  <c r="L748" i="5"/>
  <c r="L895" i="5"/>
  <c r="L1071" i="5"/>
  <c r="L729" i="5"/>
  <c r="L1261" i="5"/>
  <c r="L685" i="5"/>
  <c r="L795" i="5"/>
  <c r="L1059" i="5"/>
  <c r="L447" i="5"/>
  <c r="L30" i="5"/>
  <c r="L687" i="5"/>
  <c r="L1190" i="5"/>
  <c r="L561" i="5"/>
  <c r="L565" i="5"/>
  <c r="L412" i="5"/>
  <c r="L1028" i="5"/>
  <c r="L1270" i="5"/>
  <c r="L979" i="5"/>
  <c r="L679" i="5"/>
  <c r="L948" i="5"/>
  <c r="L220" i="5"/>
  <c r="L645" i="5"/>
  <c r="L415" i="5"/>
  <c r="L1213" i="5"/>
  <c r="L1009" i="5"/>
  <c r="L858" i="5"/>
  <c r="L558" i="5"/>
  <c r="L293" i="5"/>
  <c r="L251" i="5"/>
  <c r="L543" i="5"/>
  <c r="L592" i="5"/>
  <c r="L456" i="5"/>
  <c r="L530" i="5"/>
  <c r="L1296" i="5"/>
  <c r="L63" i="5"/>
  <c r="L48" i="5"/>
  <c r="L306" i="5"/>
  <c r="L219" i="5"/>
  <c r="L465" i="5"/>
  <c r="L1157" i="5"/>
  <c r="L187" i="5"/>
  <c r="L249" i="5"/>
  <c r="L211" i="5"/>
  <c r="L49" i="5"/>
  <c r="L821" i="5"/>
  <c r="L203" i="5"/>
  <c r="L1240" i="5"/>
  <c r="L947" i="5"/>
  <c r="L425" i="5"/>
  <c r="L339" i="5"/>
  <c r="L355" i="5"/>
  <c r="L43" i="5"/>
  <c r="L672" i="5"/>
  <c r="L759" i="5"/>
  <c r="L25" i="5"/>
  <c r="L1096" i="5"/>
  <c r="L690" i="5"/>
  <c r="L181" i="5"/>
  <c r="L252" i="5"/>
  <c r="L643" i="5"/>
  <c r="L867" i="5"/>
  <c r="L900" i="5"/>
  <c r="L239" i="5"/>
  <c r="L1110" i="5"/>
  <c r="L1279" i="5"/>
  <c r="L714" i="5"/>
  <c r="L917" i="5"/>
  <c r="L752" i="5"/>
  <c r="L802" i="5"/>
  <c r="L889" i="5"/>
  <c r="L1180" i="5"/>
  <c r="L887" i="5"/>
  <c r="L740" i="5"/>
  <c r="L764" i="5"/>
  <c r="L1301" i="5"/>
  <c r="L1201" i="5"/>
  <c r="L765" i="5"/>
  <c r="L1109" i="5"/>
  <c r="L1082" i="5"/>
  <c r="L221" i="5"/>
  <c r="L84" i="5"/>
  <c r="L671" i="5"/>
  <c r="L1298" i="5"/>
  <c r="L367" i="5"/>
  <c r="L1172" i="5"/>
  <c r="L785" i="5"/>
  <c r="L282" i="5"/>
  <c r="L254" i="5"/>
  <c r="L882" i="5"/>
  <c r="L1143" i="5"/>
  <c r="L860" i="5"/>
  <c r="L1019" i="5"/>
  <c r="L1212" i="5"/>
  <c r="L510" i="5"/>
  <c r="L1220" i="5"/>
  <c r="L919" i="5"/>
  <c r="L708" i="5"/>
  <c r="L691" i="5"/>
  <c r="L352" i="5"/>
  <c r="L797" i="5"/>
  <c r="L91" i="5"/>
  <c r="L538" i="5"/>
  <c r="L701" i="5"/>
  <c r="L646" i="5"/>
  <c r="L232" i="5"/>
  <c r="L301" i="5"/>
  <c r="L1078" i="5"/>
  <c r="L311" i="5"/>
  <c r="L53" i="5"/>
  <c r="L396" i="5"/>
  <c r="L150" i="5"/>
  <c r="L345" i="5"/>
  <c r="L584" i="5"/>
  <c r="L262" i="5"/>
  <c r="L62" i="5"/>
  <c r="L623" i="5"/>
  <c r="L374" i="5"/>
  <c r="L606" i="5"/>
  <c r="L225" i="5"/>
  <c r="L65" i="5"/>
  <c r="L270" i="5"/>
  <c r="L459" i="5"/>
  <c r="L632" i="5"/>
  <c r="L227" i="5"/>
  <c r="L431" i="5"/>
  <c r="L804" i="5"/>
  <c r="L356" i="5"/>
  <c r="L472" i="5"/>
  <c r="L1226" i="5"/>
  <c r="L116" i="5"/>
  <c r="L50" i="5"/>
  <c r="L389" i="5"/>
  <c r="L405" i="5"/>
  <c r="L1171" i="5"/>
  <c r="L44" i="5"/>
  <c r="L348" i="5"/>
  <c r="L891" i="5"/>
  <c r="L1245" i="5"/>
  <c r="L372" i="5"/>
  <c r="L728" i="5"/>
  <c r="L1111" i="5"/>
  <c r="L515" i="5"/>
  <c r="L980" i="5"/>
  <c r="L924" i="5"/>
  <c r="L574" i="5"/>
  <c r="L1278" i="5"/>
  <c r="L786" i="5"/>
  <c r="L787" i="5"/>
  <c r="L421" i="5"/>
  <c r="L86" i="5"/>
  <c r="L904" i="5"/>
  <c r="L822" i="5"/>
  <c r="L1087" i="5"/>
  <c r="L87" i="5"/>
  <c r="L892" i="5"/>
  <c r="L762" i="5"/>
  <c r="L689" i="5"/>
  <c r="L342" i="5"/>
  <c r="L1036" i="5"/>
  <c r="L528" i="5"/>
  <c r="L737" i="5"/>
  <c r="L1100" i="5"/>
  <c r="L572" i="5"/>
  <c r="L1217" i="5"/>
  <c r="L901" i="5"/>
  <c r="L1288" i="5"/>
  <c r="L1265" i="5"/>
  <c r="L376" i="5"/>
  <c r="L1292" i="5"/>
  <c r="L1272" i="5"/>
  <c r="L120" i="5"/>
  <c r="L971" i="5"/>
  <c r="L1026" i="5"/>
  <c r="L1112" i="5"/>
  <c r="L1189" i="5"/>
  <c r="L800" i="5"/>
  <c r="L125" i="5"/>
  <c r="L253" i="5"/>
  <c r="L674" i="5"/>
  <c r="L847" i="5"/>
  <c r="L446" i="5"/>
  <c r="L707" i="5"/>
  <c r="L657" i="5"/>
  <c r="L1267" i="5"/>
  <c r="L513" i="5"/>
  <c r="L1010" i="5"/>
  <c r="L594" i="5"/>
  <c r="L54" i="5"/>
  <c r="L516" i="5"/>
  <c r="L953" i="5"/>
  <c r="L601" i="5"/>
  <c r="L130" i="5"/>
  <c r="L466" i="5"/>
  <c r="L151" i="5"/>
  <c r="L945" i="5"/>
  <c r="L40" i="5"/>
  <c r="L993" i="5"/>
  <c r="L492" i="5"/>
  <c r="L26" i="5"/>
  <c r="L597" i="5"/>
  <c r="L1177" i="5"/>
  <c r="L303" i="5"/>
  <c r="L365" i="5"/>
  <c r="L546" i="5"/>
  <c r="L586" i="5"/>
  <c r="L1241" i="5"/>
  <c r="L266" i="5"/>
  <c r="L224" i="5"/>
  <c r="L302" i="5"/>
  <c r="L467" i="5"/>
  <c r="L321" i="5"/>
  <c r="L194" i="5"/>
  <c r="L1125" i="5"/>
  <c r="L185" i="5"/>
  <c r="L273" i="5"/>
  <c r="L264" i="5"/>
  <c r="L174" i="5"/>
  <c r="L616" i="5"/>
  <c r="L64" i="5"/>
  <c r="L527" i="5"/>
  <c r="L1182" i="5"/>
  <c r="L276" i="5"/>
  <c r="L1251" i="5"/>
  <c r="L613" i="5"/>
  <c r="L464" i="5"/>
  <c r="L267" i="5"/>
  <c r="L1037" i="5"/>
  <c r="L842" i="5"/>
  <c r="L398" i="5"/>
  <c r="L61" i="5"/>
  <c r="L621" i="5"/>
  <c r="L1304" i="5"/>
  <c r="L630" i="5"/>
  <c r="L1169" i="5"/>
  <c r="L1197" i="5"/>
  <c r="L1263" i="5"/>
  <c r="L782" i="5"/>
  <c r="L1185" i="5"/>
  <c r="L562" i="5"/>
  <c r="L90" i="5"/>
  <c r="L1221" i="5"/>
  <c r="L71" i="5"/>
  <c r="L1061" i="5"/>
  <c r="L699" i="5"/>
  <c r="L575" i="5"/>
  <c r="L816" i="5"/>
  <c r="L113" i="5"/>
  <c r="L959" i="5"/>
  <c r="L230" i="5"/>
  <c r="L1135" i="5"/>
  <c r="L730" i="5"/>
  <c r="L1238" i="5"/>
  <c r="L1097" i="5"/>
  <c r="L1098" i="5"/>
  <c r="L201" i="5"/>
  <c r="L958" i="5"/>
  <c r="L986" i="5"/>
  <c r="L880" i="5"/>
  <c r="L977" i="5"/>
  <c r="L552" i="5"/>
  <c r="L1092" i="5"/>
  <c r="L1264" i="5"/>
  <c r="L83" i="5"/>
  <c r="L722" i="5"/>
  <c r="L73" i="5"/>
  <c r="L1025" i="5"/>
  <c r="L1184" i="5"/>
  <c r="L1108" i="5"/>
  <c r="L275" i="5"/>
  <c r="L751" i="5"/>
  <c r="L675" i="5"/>
  <c r="L798" i="5"/>
  <c r="L1116" i="5"/>
  <c r="L114" i="5"/>
  <c r="L726" i="5"/>
  <c r="L416" i="5"/>
  <c r="L1118" i="5"/>
  <c r="L838" i="5"/>
  <c r="L1282" i="5"/>
  <c r="L1140" i="5"/>
  <c r="L1035" i="5"/>
  <c r="L907" i="5"/>
  <c r="L640" i="5"/>
  <c r="L1219" i="5"/>
  <c r="L476" i="5"/>
  <c r="L570" i="5"/>
  <c r="L694" i="5"/>
  <c r="L1210" i="5"/>
  <c r="L1138" i="5"/>
  <c r="L80" i="5"/>
  <c r="L758" i="5"/>
  <c r="L893" i="5"/>
  <c r="L117" i="5"/>
  <c r="L911" i="5"/>
  <c r="L862" i="5"/>
  <c r="L1072" i="5"/>
  <c r="L697" i="5"/>
  <c r="L101" i="5"/>
  <c r="L1287" i="5"/>
  <c r="L634" i="5"/>
  <c r="L662" i="5"/>
  <c r="L149" i="5"/>
  <c r="L358" i="5"/>
  <c r="L107" i="5"/>
  <c r="L186" i="5"/>
  <c r="L1044" i="5"/>
  <c r="L1256" i="5"/>
  <c r="L488" i="5"/>
  <c r="L1130" i="5"/>
  <c r="L952" i="5"/>
  <c r="L1193" i="5"/>
  <c r="L605" i="5"/>
  <c r="L1231" i="5"/>
  <c r="L317" i="5"/>
  <c r="L619" i="5"/>
  <c r="L1165" i="5"/>
  <c r="L59" i="5"/>
  <c r="L599" i="5"/>
  <c r="L1151" i="5"/>
  <c r="L295" i="5"/>
  <c r="L349" i="5"/>
  <c r="L946" i="5"/>
  <c r="L622" i="5"/>
  <c r="L55" i="5"/>
  <c r="L596" i="5"/>
  <c r="L1079" i="5"/>
  <c r="L164" i="5"/>
  <c r="L394" i="5"/>
  <c r="L1056" i="5"/>
  <c r="L1164" i="5"/>
  <c r="L119" i="5"/>
  <c r="L359" i="5"/>
  <c r="L209" i="5"/>
  <c r="L943" i="5"/>
  <c r="L279" i="5"/>
  <c r="L836" i="5"/>
  <c r="L200" i="5"/>
  <c r="L406" i="5"/>
  <c r="L1053" i="5"/>
  <c r="L1022" i="5"/>
  <c r="L1027" i="5"/>
  <c r="L144" i="5"/>
  <c r="L1214" i="5"/>
  <c r="L118" i="5"/>
  <c r="L1137" i="5"/>
  <c r="L1243" i="5"/>
  <c r="L1299" i="5"/>
  <c r="L411" i="5"/>
  <c r="L524" i="5"/>
  <c r="L1107" i="5"/>
  <c r="L1139" i="5"/>
  <c r="L89" i="5"/>
  <c r="L921" i="5"/>
  <c r="L1017" i="5"/>
  <c r="L915" i="5"/>
  <c r="L380" i="5"/>
  <c r="L72" i="5"/>
  <c r="L1013" i="5"/>
  <c r="L778" i="5"/>
  <c r="L241" i="5"/>
  <c r="L1202" i="5"/>
  <c r="L1205" i="5"/>
  <c r="L1154" i="5"/>
  <c r="L102" i="5"/>
  <c r="L883" i="5"/>
  <c r="L680" i="5"/>
  <c r="L417" i="5"/>
  <c r="L1083" i="5"/>
  <c r="L723" i="5"/>
  <c r="L128" i="5"/>
  <c r="L928" i="5"/>
  <c r="L1179" i="5"/>
  <c r="L742" i="5"/>
  <c r="L738" i="5"/>
  <c r="L779" i="5"/>
  <c r="L890" i="5"/>
  <c r="L233" i="5"/>
  <c r="L177" i="5"/>
  <c r="L1175" i="5"/>
  <c r="L437" i="5"/>
  <c r="L504" i="5"/>
  <c r="L791" i="5"/>
  <c r="L1222" i="5"/>
  <c r="L1101" i="5"/>
  <c r="L147" i="5"/>
  <c r="L775" i="5"/>
  <c r="L626" i="5"/>
  <c r="L988" i="5"/>
  <c r="L1136" i="5"/>
  <c r="L82" i="5"/>
  <c r="L731" i="5"/>
  <c r="L978" i="5"/>
  <c r="L874" i="5"/>
  <c r="L212" i="5"/>
  <c r="L76" i="5"/>
  <c r="L390" i="5"/>
  <c r="L51" i="5"/>
  <c r="L122" i="5"/>
  <c r="L544" i="5"/>
  <c r="L955" i="5"/>
  <c r="L525" i="5"/>
  <c r="L712" i="5"/>
  <c r="L1020" i="5"/>
  <c r="L661" i="5"/>
  <c r="L650" i="5"/>
  <c r="L747" i="5"/>
  <c r="L314" i="5"/>
  <c r="L47" i="5"/>
  <c r="L841" i="5"/>
  <c r="L438" i="5"/>
  <c r="L1160" i="5"/>
  <c r="L460" i="5"/>
  <c r="L480" i="5"/>
  <c r="L1295" i="5"/>
  <c r="L497" i="5"/>
  <c r="L481" i="5"/>
  <c r="L1038" i="5"/>
  <c r="L1129" i="5"/>
  <c r="L615" i="5"/>
  <c r="L350" i="5"/>
  <c r="L998" i="5"/>
  <c r="L989" i="5"/>
  <c r="L28" i="5"/>
  <c r="L1152" i="5"/>
  <c r="L719" i="5"/>
  <c r="L451" i="5"/>
  <c r="L1001" i="5"/>
  <c r="L454" i="5"/>
  <c r="L991" i="5"/>
  <c r="L1080" i="5"/>
  <c r="L265" i="5"/>
  <c r="L1000" i="5"/>
  <c r="L1159" i="5"/>
  <c r="L1121" i="5"/>
  <c r="L440" i="5"/>
  <c r="L602" i="5"/>
  <c r="L1043" i="5"/>
  <c r="L583" i="5"/>
  <c r="L593" i="5"/>
  <c r="L190" i="5"/>
  <c r="L1046" i="5"/>
  <c r="L81" i="5"/>
  <c r="L721" i="5"/>
  <c r="L871" i="5"/>
  <c r="L957" i="5"/>
  <c r="L115" i="5"/>
  <c r="L931" i="5"/>
  <c r="L794" i="5"/>
  <c r="L789" i="5"/>
  <c r="L223" i="5"/>
  <c r="L1173" i="5"/>
  <c r="L688" i="5"/>
  <c r="L1068" i="5"/>
  <c r="L725" i="5"/>
  <c r="L647" i="5"/>
  <c r="L1215" i="5"/>
  <c r="L1014" i="5"/>
  <c r="L865" i="5"/>
  <c r="L569" i="5"/>
  <c r="L975" i="5"/>
  <c r="L815" i="5"/>
  <c r="L1089" i="5"/>
  <c r="L505" i="5"/>
  <c r="L771" i="5"/>
  <c r="L783" i="5"/>
  <c r="L644" i="5"/>
  <c r="L709" i="5"/>
  <c r="L1285" i="5"/>
  <c r="L1090" i="5"/>
  <c r="L639" i="5"/>
  <c r="L1228" i="5"/>
  <c r="L445" i="5"/>
  <c r="L1134" i="5"/>
  <c r="L418" i="5"/>
  <c r="L228" i="5"/>
  <c r="L801" i="5"/>
  <c r="L449" i="5"/>
  <c r="L126" i="5"/>
  <c r="L705" i="5"/>
  <c r="L1186" i="5"/>
  <c r="L929" i="5"/>
  <c r="L474" i="5"/>
  <c r="L1091" i="5"/>
  <c r="L920" i="5"/>
  <c r="L706" i="5"/>
  <c r="L576" i="5"/>
  <c r="L404" i="5"/>
  <c r="L158" i="5"/>
  <c r="L577" i="5"/>
  <c r="L663" i="5"/>
  <c r="L344" i="5"/>
  <c r="L933" i="5"/>
  <c r="L140" i="5"/>
  <c r="L848" i="5"/>
  <c r="L1156" i="5"/>
  <c r="L216" i="5"/>
  <c r="L843" i="5"/>
  <c r="L844" i="5"/>
  <c r="L338" i="5"/>
  <c r="L1254" i="5"/>
  <c r="L1155" i="5"/>
  <c r="L1077" i="5"/>
  <c r="L502" i="5"/>
  <c r="L1297" i="5"/>
  <c r="L439" i="5"/>
  <c r="L335" i="5"/>
  <c r="L617" i="5"/>
  <c r="L297" i="5"/>
  <c r="L608" i="5"/>
  <c r="L994" i="5"/>
  <c r="L413" i="5"/>
  <c r="L614" i="5"/>
  <c r="L1230" i="5"/>
  <c r="L518" i="5"/>
  <c r="L1004" i="5"/>
  <c r="L41" i="5"/>
  <c r="L336" i="5"/>
  <c r="L132" i="5"/>
  <c r="L283" i="5"/>
  <c r="L612" i="5"/>
  <c r="L1150" i="5"/>
  <c r="L1247" i="5"/>
  <c r="L366" i="5"/>
  <c r="L603" i="5"/>
  <c r="L628" i="5"/>
  <c r="L600" i="5"/>
  <c r="L97" i="5"/>
  <c r="L811" i="5"/>
  <c r="L482" i="5"/>
  <c r="L522" i="5"/>
  <c r="L294" i="5"/>
  <c r="L1039" i="5"/>
  <c r="L715" i="5"/>
  <c r="L1048" i="5"/>
  <c r="L537" i="5"/>
  <c r="L503" i="5"/>
  <c r="L458" i="5"/>
  <c r="L137" i="5"/>
  <c r="L961" i="5"/>
  <c r="L831" i="5"/>
  <c r="L1034" i="5"/>
  <c r="L1158" i="5"/>
  <c r="L940" i="5"/>
  <c r="L1128" i="5"/>
  <c r="L106" i="5"/>
  <c r="L452" i="5"/>
  <c r="L131" i="5"/>
  <c r="L853" i="5"/>
  <c r="L166" i="5"/>
  <c r="L461" i="5"/>
  <c r="L808" i="5"/>
  <c r="L441" i="5"/>
  <c r="L442" i="5"/>
  <c r="L498" i="5"/>
  <c r="L590" i="5"/>
  <c r="L859" i="5"/>
  <c r="L263" i="5"/>
  <c r="L850" i="5"/>
  <c r="L611" i="5"/>
  <c r="L832" i="5"/>
  <c r="L207" i="5"/>
  <c r="L1002" i="5"/>
  <c r="L855" i="5"/>
  <c r="L1168" i="5"/>
  <c r="L163" i="5"/>
  <c r="L852" i="5"/>
  <c r="L965" i="5"/>
  <c r="L1057" i="5"/>
  <c r="L554" i="5"/>
  <c r="L1163" i="5"/>
  <c r="L484" i="5"/>
  <c r="L165" i="5"/>
  <c r="L995" i="5"/>
  <c r="L1050" i="5"/>
  <c r="L840" i="5"/>
  <c r="L517" i="5"/>
  <c r="L499" i="5"/>
  <c r="L170" i="5"/>
  <c r="L244" i="5"/>
  <c r="L535" i="5"/>
  <c r="L269" i="5"/>
  <c r="L1131" i="5"/>
  <c r="L556" i="5"/>
  <c r="L193" i="5"/>
  <c r="L205" i="5"/>
  <c r="L424" i="5"/>
  <c r="L409" i="5"/>
  <c r="L658" i="5"/>
  <c r="L1286" i="5"/>
  <c r="L633" i="5"/>
  <c r="L124" i="5"/>
  <c r="L1106" i="5"/>
  <c r="L378" i="5"/>
  <c r="L1268" i="5"/>
  <c r="L653" i="5"/>
  <c r="L970" i="5"/>
  <c r="L739" i="5"/>
  <c r="L678" i="5"/>
  <c r="L400" i="5"/>
  <c r="L75" i="5"/>
  <c r="L477" i="5"/>
  <c r="L1198" i="5"/>
  <c r="L1271" i="5"/>
  <c r="L950" i="5"/>
  <c r="L542" i="5"/>
  <c r="L284" i="5"/>
  <c r="L277" i="5"/>
  <c r="L142" i="5"/>
  <c r="L261" i="5"/>
  <c r="L588" i="5"/>
  <c r="L360" i="5"/>
  <c r="L462" i="5"/>
  <c r="L260" i="5"/>
  <c r="L255" i="5"/>
  <c r="L521" i="5"/>
  <c r="L1246" i="5"/>
  <c r="L154" i="5"/>
  <c r="L1153" i="5"/>
  <c r="L162" i="5"/>
  <c r="L489" i="5"/>
  <c r="L607" i="5"/>
  <c r="L52" i="5"/>
  <c r="L197" i="5"/>
  <c r="L968" i="5"/>
  <c r="L337" i="5"/>
  <c r="L271" i="5"/>
  <c r="L557" i="5"/>
  <c r="L996" i="5"/>
  <c r="L992" i="5"/>
  <c r="L845" i="5"/>
  <c r="L196" i="5"/>
  <c r="L304" i="5"/>
  <c r="L1047" i="5"/>
  <c r="L169" i="5"/>
  <c r="L1041" i="5"/>
  <c r="L242" i="5"/>
  <c r="L934" i="5"/>
  <c r="L288" i="5"/>
  <c r="L834" i="5"/>
  <c r="L188" i="5"/>
  <c r="L455" i="5"/>
  <c r="L287" i="5"/>
  <c r="L312" i="5"/>
  <c r="L494" i="5"/>
  <c r="L1055" i="5"/>
  <c r="L1045" i="5"/>
  <c r="L134" i="5"/>
  <c r="L307" i="5"/>
  <c r="L457" i="5"/>
  <c r="L625" i="5"/>
  <c r="L237" i="5"/>
  <c r="L1007" i="5"/>
  <c r="L463" i="5"/>
  <c r="L298" i="5"/>
  <c r="L218" i="5"/>
  <c r="L837" i="5"/>
  <c r="L259" i="5"/>
  <c r="L94" i="5"/>
  <c r="L183" i="5"/>
  <c r="L343" i="5"/>
  <c r="L660" i="5"/>
  <c r="L656" i="5"/>
  <c r="L664" i="5"/>
  <c r="L24" i="5"/>
  <c r="L1094" i="5"/>
  <c r="L973" i="5"/>
  <c r="L829" i="5"/>
  <c r="L1192" i="5"/>
  <c r="L1257" i="5"/>
  <c r="L735" i="5"/>
  <c r="L1103" i="5"/>
  <c r="L427" i="5"/>
  <c r="L668" i="5"/>
  <c r="L1293" i="5"/>
  <c r="L1015" i="5"/>
  <c r="L564" i="5"/>
  <c r="L888" i="5"/>
  <c r="L1302" i="5"/>
  <c r="L1016" i="5"/>
  <c r="L1075" i="5"/>
  <c r="L698" i="5"/>
  <c r="L777" i="5"/>
  <c r="L956" i="5"/>
  <c r="L1073" i="5"/>
  <c r="L379" i="5"/>
  <c r="L1051" i="5"/>
  <c r="L960" i="5"/>
  <c r="L976" i="5"/>
  <c r="L967" i="5"/>
  <c r="L500" i="5"/>
  <c r="L585" i="5"/>
  <c r="L479" i="5"/>
  <c r="L1127" i="5"/>
  <c r="L136" i="5"/>
  <c r="L936" i="5"/>
  <c r="L533" i="5"/>
  <c r="L534" i="5"/>
  <c r="L591" i="5"/>
  <c r="L555" i="5"/>
  <c r="L300" i="5"/>
  <c r="L322" i="5"/>
  <c r="L491" i="5"/>
  <c r="L189" i="5"/>
  <c r="L305" i="5"/>
  <c r="L105" i="5"/>
  <c r="L587" i="5"/>
  <c r="L718" i="5"/>
  <c r="L1176" i="5"/>
  <c r="L618" i="5"/>
  <c r="L135" i="5"/>
  <c r="L316" i="5"/>
  <c r="L487" i="5"/>
  <c r="L962" i="5"/>
  <c r="L519" i="5"/>
  <c r="L238" i="5"/>
  <c r="L539" i="5"/>
  <c r="L346" i="5"/>
  <c r="L493" i="5"/>
  <c r="L941" i="5"/>
  <c r="L191" i="5"/>
  <c r="L1277" i="5"/>
  <c r="L468" i="5"/>
  <c r="L610" i="5"/>
  <c r="L1005" i="5"/>
  <c r="L453" i="5"/>
  <c r="L595" i="5"/>
  <c r="L624" i="5"/>
  <c r="L217" i="5"/>
  <c r="L540" i="5"/>
  <c r="L478" i="5"/>
  <c r="L108" i="5"/>
  <c r="L486" i="5"/>
  <c r="L854" i="5"/>
  <c r="L1054" i="5"/>
  <c r="L589" i="5"/>
  <c r="L1076" i="5"/>
  <c r="L184" i="5"/>
  <c r="L206" i="5"/>
  <c r="L56" i="5"/>
  <c r="L997" i="5"/>
  <c r="L1006" i="5"/>
  <c r="L942" i="5"/>
  <c r="L153" i="5"/>
  <c r="L231" i="5"/>
  <c r="L651" i="5"/>
  <c r="L637" i="5"/>
  <c r="L638" i="5"/>
  <c r="L669" i="5"/>
  <c r="L434" i="5"/>
  <c r="L749" i="5"/>
  <c r="L922" i="5"/>
  <c r="L1211" i="5"/>
  <c r="L1062" i="5"/>
  <c r="L806" i="5"/>
  <c r="L1233" i="5"/>
  <c r="L1099" i="5"/>
  <c r="L563" i="5"/>
  <c r="L724" i="5"/>
  <c r="L399" i="5"/>
  <c r="L1303" i="5"/>
  <c r="L703" i="5"/>
  <c r="L1236" i="5"/>
  <c r="L1084" i="5"/>
  <c r="L813" i="5"/>
  <c r="L353" i="5"/>
  <c r="L972" i="5"/>
  <c r="L818" i="5"/>
  <c r="L736" i="5"/>
  <c r="L68" i="5"/>
  <c r="L229" i="5"/>
  <c r="L1033" i="5"/>
  <c r="L894" i="5"/>
  <c r="L926" i="5"/>
  <c r="L29" i="5"/>
  <c r="L23" i="6"/>
  <c r="L24" i="6"/>
  <c r="L46" i="5" l="1"/>
  <c r="L258" i="5"/>
  <c r="L204" i="5"/>
  <c r="L25" i="6"/>
  <c r="L148" i="5"/>
  <c r="L152" i="5"/>
  <c r="L313" i="5"/>
  <c r="L357" i="5"/>
  <c r="L281" i="5"/>
  <c r="L1239" i="5"/>
  <c r="L401" i="5"/>
  <c r="L324" i="5"/>
  <c r="L1275" i="5"/>
  <c r="L1206" i="5"/>
  <c r="L363" i="5"/>
  <c r="L754" i="5"/>
  <c r="L1283" i="5"/>
  <c r="L898" i="5"/>
  <c r="L192" i="5"/>
  <c r="L1170" i="5"/>
  <c r="L803" i="5"/>
  <c r="L66" i="5"/>
  <c r="L566" i="5"/>
  <c r="L733" i="5"/>
  <c r="L160" i="5"/>
  <c r="L430" i="5"/>
  <c r="L820" i="5"/>
  <c r="L710" i="5"/>
  <c r="L507" i="5"/>
  <c r="L1145" i="5"/>
  <c r="L512" i="5"/>
  <c r="L683" i="5"/>
  <c r="L932" i="5"/>
  <c r="L226" i="5"/>
  <c r="L292" i="5"/>
  <c r="L578" i="5"/>
  <c r="L1031" i="5"/>
  <c r="L387" i="5"/>
  <c r="L392" i="5"/>
  <c r="L550" i="5"/>
  <c r="L1095" i="5"/>
  <c r="L666" i="5"/>
  <c r="L1258" i="5"/>
  <c r="L182" i="5"/>
  <c r="L631" i="5"/>
  <c r="L210" i="5"/>
  <c r="L19" i="5"/>
  <c r="L559" i="5"/>
  <c r="L383" i="5"/>
  <c r="L172" i="5"/>
  <c r="L471" i="5"/>
  <c r="L369" i="5"/>
  <c r="L1011" i="5"/>
  <c r="L93" i="5"/>
  <c r="L248" i="5"/>
  <c r="L234" i="5"/>
  <c r="L247" i="5" l="1"/>
  <c r="L45" i="5"/>
  <c r="L368" i="5"/>
  <c r="L323" i="5"/>
  <c r="L291" i="5"/>
  <c r="L429" i="5"/>
  <c r="L897" i="5"/>
  <c r="L819" i="5" s="1"/>
  <c r="L549" i="5"/>
  <c r="L682" i="5"/>
  <c r="L159" i="5"/>
  <c r="L18" i="5" l="1"/>
  <c r="L1305" i="5" s="1"/>
</calcChain>
</file>

<file path=xl/sharedStrings.xml><?xml version="1.0" encoding="utf-8"?>
<sst xmlns="http://schemas.openxmlformats.org/spreadsheetml/2006/main" count="4179" uniqueCount="2857">
  <si>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</si>
  <si>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</si>
  <si>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</si>
  <si>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</si>
  <si>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</si>
  <si>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</si>
  <si>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</si>
  <si>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</si>
  <si>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</si>
  <si>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</si>
  <si>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</si>
  <si>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</si>
  <si>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</si>
  <si>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</si>
  <si>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</si>
  <si>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</si>
  <si>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</si>
  <si>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</si>
  <si>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</si>
  <si>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</si>
  <si>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</si>
  <si>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</si>
  <si>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</si>
  <si>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</si>
  <si>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</si>
  <si>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</si>
  <si>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MÃO-DE-OBRA</t>
  </si>
  <si>
    <t>TOTAL</t>
  </si>
  <si>
    <t>1.1</t>
  </si>
  <si>
    <t>1.2</t>
  </si>
  <si>
    <t>1.3</t>
  </si>
  <si>
    <t>1.4</t>
  </si>
  <si>
    <t>1.5</t>
  </si>
  <si>
    <t>1.6</t>
  </si>
  <si>
    <t>DEMOLIÇÕES, RETIRADAS E REMANEJAMENTOS</t>
  </si>
  <si>
    <t>2.1</t>
  </si>
  <si>
    <t>INFRAESTRUTURA E SUPERESTRUTURA</t>
  </si>
  <si>
    <t>3.1</t>
  </si>
  <si>
    <t>3.2</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</si>
  <si>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</si>
  <si>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</si>
  <si>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</si>
  <si>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</si>
  <si>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</si>
  <si>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</si>
  <si>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</si>
  <si>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</si>
  <si>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TOMADAS, CONECTORES, ACESSÓRIOS</t>
  </si>
  <si>
    <t>REDE LÓGICA</t>
  </si>
  <si>
    <t>ATERRAMENTO E SPDA</t>
  </si>
  <si>
    <t>SUBTOTAL</t>
  </si>
  <si>
    <t>DESCRIÇÃO</t>
  </si>
  <si>
    <t>UNID.</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</si>
  <si>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</si>
  <si>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</si>
  <si>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</si>
  <si>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</si>
  <si>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</si>
  <si>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</si>
  <si>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</si>
  <si>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</si>
  <si>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</si>
  <si>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</si>
  <si>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</si>
  <si>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</si>
  <si>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</si>
  <si>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</si>
  <si>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</si>
  <si>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</si>
  <si>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</si>
  <si>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</si>
  <si>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</si>
  <si>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</si>
  <si>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</si>
  <si>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</si>
  <si>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</si>
  <si>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</si>
  <si>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</si>
  <si>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</si>
  <si>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</si>
  <si>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</si>
  <si>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</si>
  <si>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</si>
  <si>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</si>
  <si>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</si>
  <si>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</si>
  <si>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</si>
  <si>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</si>
  <si>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</si>
  <si>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</si>
  <si>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</si>
  <si>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</si>
  <si>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</si>
  <si>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</si>
  <si>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</si>
  <si>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</si>
  <si>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</si>
  <si>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</si>
  <si>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</si>
  <si>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</si>
  <si>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</si>
  <si>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</si>
  <si>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</si>
  <si>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</si>
  <si>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</si>
  <si>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</si>
  <si>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</si>
  <si>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</si>
  <si>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</si>
  <si>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</si>
  <si>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</si>
  <si>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</si>
  <si>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</si>
  <si>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</si>
  <si>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</si>
  <si>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</si>
  <si>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</si>
  <si>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</si>
  <si>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</si>
  <si>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1.7</t>
  </si>
  <si>
    <t>1.8</t>
  </si>
  <si>
    <t>1.9</t>
  </si>
  <si>
    <t>1.10</t>
  </si>
  <si>
    <t>1.11</t>
  </si>
  <si>
    <t>1.12</t>
  </si>
  <si>
    <t>1.13</t>
  </si>
  <si>
    <t>INCIDÊNCIA DO ITEM (%)</t>
  </si>
  <si>
    <t>UNIDADE DA CAIXA</t>
  </si>
  <si>
    <t>ATA DE REGISTRO DE PREÇOS, PELO PRAZO DE 12 (DOZE) MESES, PARA EXECUÇÃO DE SERVIÇOS COMUNS DE ENGENHARIA, NAS UNIDADES DA CAIXA ECONÔMICA FEDERAL</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</si>
  <si>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</si>
  <si>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</si>
  <si>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</si>
  <si>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</si>
  <si>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</si>
  <si>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</si>
  <si>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</si>
  <si>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</si>
  <si>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</si>
  <si>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</si>
  <si>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</si>
  <si>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</si>
  <si>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</si>
  <si>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</si>
  <si>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</si>
  <si>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</si>
  <si>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</si>
  <si>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</si>
  <si>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</si>
  <si>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</si>
  <si>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</si>
  <si>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</si>
  <si>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</si>
  <si>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</si>
  <si>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</si>
  <si>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</si>
  <si>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</si>
  <si>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</si>
  <si>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</si>
  <si>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</si>
  <si>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</si>
  <si>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</si>
  <si>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</si>
  <si>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</si>
  <si>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</si>
  <si>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</si>
  <si>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</si>
  <si>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</si>
  <si>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</si>
  <si>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</si>
  <si>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</si>
  <si>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</si>
  <si>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</si>
  <si>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</si>
  <si>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</si>
  <si>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</si>
  <si>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</si>
  <si>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</si>
  <si>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</si>
  <si>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</si>
  <si>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</si>
  <si>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</si>
  <si>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</si>
  <si>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</si>
  <si>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</si>
  <si>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</si>
  <si>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</si>
  <si>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SINALIZAÇÃO</t>
  </si>
  <si>
    <t>EXTINTORES</t>
  </si>
  <si>
    <t>PAREDES, PAINÉIS E ESQUADRIAS</t>
  </si>
  <si>
    <t xml:space="preserve">PAREDES </t>
  </si>
  <si>
    <t>DEMOLIÇÕES</t>
  </si>
  <si>
    <t>REMOÇÕES</t>
  </si>
  <si>
    <t>MOVIMENTAÇÃO DE TERRA</t>
  </si>
  <si>
    <t>REMANEJAMENTOS</t>
  </si>
  <si>
    <t>ESQUADRIAS DE MADEIRA</t>
  </si>
  <si>
    <t>ESQUADRIAS DE FERRO</t>
  </si>
  <si>
    <t>VIDROS</t>
  </si>
  <si>
    <t>ESQUADRIAS DE ALUMINIO</t>
  </si>
  <si>
    <t>FERRAGENS E ACESSÓRIOS</t>
  </si>
  <si>
    <t>DIVISÓRIAS E PAINÉIS</t>
  </si>
  <si>
    <t>FORROS, PINTURAS E REVESTIMENTOS</t>
  </si>
  <si>
    <t>COBERTURA E IMPERMEABILIZAÇÕES</t>
  </si>
  <si>
    <t>CARPINTARIA E MARCENARIA</t>
  </si>
  <si>
    <t>AGUA FRIA</t>
  </si>
  <si>
    <t>LOUÇAS E METAIS</t>
  </si>
  <si>
    <t>ESGOTO E PLUVIAL</t>
  </si>
  <si>
    <t>HIDRANTES E SPLINKERS</t>
  </si>
  <si>
    <t>DETECÇÃO E ALARME</t>
  </si>
  <si>
    <t>DIVERSOS</t>
  </si>
  <si>
    <t>ILUMINAÇÃO</t>
  </si>
  <si>
    <t>EQUIPAMENTOS</t>
  </si>
  <si>
    <t>Declaramos que os preços estão de acordo com os praticados atualmente no mercado.</t>
  </si>
  <si>
    <t>SUPORTES E SERVIÇOS DIVERSOS</t>
  </si>
  <si>
    <t>QUADROS ELÉTRICOS E AFINS</t>
  </si>
  <si>
    <t>CARENAGEM</t>
  </si>
  <si>
    <t>CABOS</t>
  </si>
  <si>
    <t>RESPONSÁVEL TÉCNICO</t>
  </si>
  <si>
    <t xml:space="preserve">TÍTULO PROFISSIONAL E NOME COMPLETO </t>
  </si>
  <si>
    <t>ART/RRT</t>
  </si>
  <si>
    <t>SERVIÇOS E INSTALAÇÕES CIVIS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</si>
  <si>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</si>
  <si>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</si>
  <si>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</si>
  <si>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</si>
  <si>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</si>
  <si>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</si>
  <si>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</si>
  <si>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</si>
  <si>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</si>
  <si>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</si>
  <si>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</si>
  <si>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</si>
  <si>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</si>
  <si>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</si>
  <si>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</si>
  <si>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</si>
  <si>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</si>
  <si>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</si>
  <si>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</si>
  <si>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</si>
  <si>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</si>
  <si>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</si>
  <si>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</si>
  <si>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</si>
  <si>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</si>
  <si>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</si>
  <si>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</si>
  <si>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</si>
  <si>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</si>
  <si>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</si>
  <si>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</si>
  <si>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</si>
  <si>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</si>
  <si>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</si>
  <si>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</si>
  <si>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</si>
  <si>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</si>
  <si>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</si>
  <si>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</si>
  <si>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</si>
  <si>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</si>
  <si>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</si>
  <si>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</si>
  <si>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</si>
  <si>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</si>
  <si>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</si>
  <si>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</si>
  <si>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</si>
  <si>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</si>
  <si>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</si>
  <si>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</si>
  <si>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</si>
  <si>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</si>
  <si>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</si>
  <si>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</si>
  <si>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</si>
  <si>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</si>
  <si>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</si>
  <si>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</si>
  <si>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</si>
  <si>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</si>
  <si>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</si>
  <si>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</si>
  <si>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</si>
  <si>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</si>
  <si>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</si>
  <si>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</si>
  <si>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</si>
  <si>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</si>
  <si>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</si>
  <si>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</si>
  <si>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</si>
  <si>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</si>
  <si>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3.5</t>
  </si>
  <si>
    <t>3.5.1</t>
  </si>
  <si>
    <t>3.5.2</t>
  </si>
  <si>
    <t>3.5.3</t>
  </si>
  <si>
    <t>3.5.4</t>
  </si>
  <si>
    <t>3.5.5</t>
  </si>
  <si>
    <t>3.5.6</t>
  </si>
  <si>
    <t>3.5.7</t>
  </si>
  <si>
    <t>COMP.BG.069</t>
  </si>
  <si>
    <t>COMP.BG.071</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</si>
  <si>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</si>
  <si>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</si>
  <si>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</si>
  <si>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</si>
  <si>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</si>
  <si>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</si>
  <si>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</si>
  <si>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</si>
  <si>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</si>
  <si>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</si>
  <si>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</si>
  <si>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</si>
  <si>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</si>
  <si>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</si>
  <si>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</si>
  <si>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</si>
  <si>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</si>
  <si>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</si>
  <si>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</si>
  <si>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</si>
  <si>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COMP.BG.569</t>
  </si>
  <si>
    <t>COMP.BG.570</t>
  </si>
  <si>
    <t>COMP.BG.571</t>
  </si>
  <si>
    <t>COMP.BG.572</t>
  </si>
  <si>
    <t>COMP.BG.573</t>
  </si>
  <si>
    <t>COMP.BG.574</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</si>
  <si>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</si>
  <si>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</si>
  <si>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</si>
  <si>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</si>
  <si>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</si>
  <si>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</si>
  <si>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</si>
  <si>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</si>
  <si>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</si>
  <si>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</si>
  <si>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</si>
  <si>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</si>
  <si>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</si>
  <si>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</si>
  <si>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</si>
  <si>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</si>
  <si>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</si>
  <si>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</si>
  <si>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</si>
  <si>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</si>
  <si>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</si>
  <si>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</si>
  <si>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</si>
  <si>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</si>
  <si>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</si>
  <si>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</si>
  <si>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</si>
  <si>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</si>
  <si>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</si>
  <si>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</si>
  <si>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</si>
  <si>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</si>
  <si>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</si>
  <si>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</si>
  <si>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</si>
  <si>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</si>
  <si>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</si>
  <si>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</si>
  <si>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</si>
  <si>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</si>
  <si>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</si>
  <si>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</si>
  <si>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</si>
  <si>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</si>
  <si>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</si>
  <si>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</si>
  <si>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</si>
  <si>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PIS (alíquota cheia: 1,65%)</t>
  </si>
  <si>
    <t>COFINS (alíquota cheia: 7,60%)</t>
  </si>
  <si>
    <t>ORÇAMENTO ANALÍTICO</t>
  </si>
  <si>
    <t>PORTA DE ENROLAR METÁLICA</t>
  </si>
  <si>
    <t>https://www.caixa.gov.br/Downloads/sinapi-manual-de-metodologias-e-conceitos/Livro2_SINAPI_Calculos_e_Parametros_Edicao_Digital_Vigente.pdf</t>
  </si>
  <si>
    <t>SERVIÇOS PRELIMINARES</t>
  </si>
  <si>
    <t>JARDINAGEM</t>
  </si>
  <si>
    <t>1.2.1</t>
  </si>
  <si>
    <t>1.2.1.1</t>
  </si>
  <si>
    <t>1.2.1.2</t>
  </si>
  <si>
    <t>1.2.1.4</t>
  </si>
  <si>
    <t>1.2.1.5</t>
  </si>
  <si>
    <t>1.2.1.6</t>
  </si>
  <si>
    <t>1.2.1.7</t>
  </si>
  <si>
    <t>1.2.1.8</t>
  </si>
  <si>
    <t>1.2.1.9</t>
  </si>
  <si>
    <t>1.2.1.10</t>
  </si>
  <si>
    <t>1.2.1.11</t>
  </si>
  <si>
    <t>1.2.1.12</t>
  </si>
  <si>
    <t>1.2.1.13</t>
  </si>
  <si>
    <t>1.2.1.14</t>
  </si>
  <si>
    <t>1.2.1.15</t>
  </si>
  <si>
    <t>1.2.1.16</t>
  </si>
  <si>
    <t>1.2.1.17</t>
  </si>
  <si>
    <t>1.2.1.18</t>
  </si>
  <si>
    <t>1.2.2</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</si>
  <si>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</si>
  <si>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</si>
  <si>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</si>
  <si>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</si>
  <si>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</si>
  <si>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</si>
  <si>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</si>
  <si>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</si>
  <si>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</si>
  <si>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</si>
  <si>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</si>
  <si>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</si>
  <si>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</si>
  <si>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</si>
  <si>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</si>
  <si>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</si>
  <si>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</si>
  <si>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</si>
  <si>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</si>
  <si>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</si>
  <si>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</si>
  <si>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</si>
  <si>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</si>
  <si>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</si>
  <si>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</si>
  <si>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</si>
  <si>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</si>
  <si>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</si>
  <si>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</si>
  <si>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</si>
  <si>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</si>
  <si>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</si>
  <si>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</si>
  <si>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</si>
  <si>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</si>
  <si>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</si>
  <si>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</si>
  <si>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</si>
  <si>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</si>
  <si>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</si>
  <si>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</si>
  <si>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</si>
  <si>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</si>
  <si>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</si>
  <si>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</si>
  <si>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</si>
  <si>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</si>
  <si>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</si>
  <si>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</si>
  <si>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</si>
  <si>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</si>
  <si>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</si>
  <si>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</si>
  <si>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</si>
  <si>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</si>
  <si>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</si>
  <si>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</si>
  <si>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</si>
  <si>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</si>
  <si>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</si>
  <si>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</si>
  <si>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</si>
  <si>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</si>
  <si>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</si>
  <si>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</si>
  <si>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</si>
  <si>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</si>
  <si>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</si>
  <si>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</si>
  <si>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</si>
  <si>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</si>
  <si>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</si>
  <si>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</si>
  <si>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</si>
  <si>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</si>
  <si>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</si>
  <si>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</si>
  <si>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</si>
  <si>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</si>
  <si>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</si>
  <si>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1.3.1</t>
  </si>
  <si>
    <t>1.3.2</t>
  </si>
  <si>
    <t>1.3.3</t>
  </si>
  <si>
    <t>1.4.1</t>
  </si>
  <si>
    <t>1.4.2</t>
  </si>
  <si>
    <t>1.4.3</t>
  </si>
  <si>
    <t>1.4.4</t>
  </si>
  <si>
    <t>1.4.5</t>
  </si>
  <si>
    <t>1.4.6</t>
  </si>
  <si>
    <t>1.5.1</t>
  </si>
  <si>
    <t>1.5.1.1</t>
  </si>
  <si>
    <t>1.5.1.2</t>
  </si>
  <si>
    <t>1.5.1.3</t>
  </si>
  <si>
    <t>1.5.1.4</t>
  </si>
  <si>
    <t>1.5.1.5</t>
  </si>
  <si>
    <t>1.5.1.6</t>
  </si>
  <si>
    <t>1.5.1.7</t>
  </si>
  <si>
    <t>1.5.1.8</t>
  </si>
  <si>
    <t>1.5.1.9</t>
  </si>
  <si>
    <t>1.5.1.10</t>
  </si>
  <si>
    <t>1.5.2</t>
  </si>
  <si>
    <t>1.5.2.1</t>
  </si>
  <si>
    <t>1.5.2.2</t>
  </si>
  <si>
    <t>1.5.2.3</t>
  </si>
  <si>
    <t>1.5.2.4</t>
  </si>
  <si>
    <t>1.5.2.5</t>
  </si>
  <si>
    <t>1.5.2.6</t>
  </si>
  <si>
    <t>1.5.2.7</t>
  </si>
  <si>
    <t>1.5.2.8</t>
  </si>
  <si>
    <t>1.5.2.9</t>
  </si>
  <si>
    <t>1.5.3</t>
  </si>
  <si>
    <t>1.5.3.1</t>
  </si>
  <si>
    <t>1.5.3.2</t>
  </si>
  <si>
    <t>1.5.3.3</t>
  </si>
  <si>
    <t>1.5.3.4</t>
  </si>
  <si>
    <t>1.5.3.5</t>
  </si>
  <si>
    <t>1.5.3.6</t>
  </si>
  <si>
    <t>1.5.3.7</t>
  </si>
  <si>
    <t>1.5.3.8</t>
  </si>
  <si>
    <t>1.5.3.9</t>
  </si>
  <si>
    <t>1.5.4</t>
  </si>
  <si>
    <t>1.5.4.1</t>
  </si>
  <si>
    <t>1.5.4.2</t>
  </si>
  <si>
    <t>1.5.4.3</t>
  </si>
  <si>
    <t>1.5.4.4</t>
  </si>
  <si>
    <t>1.5.4.5</t>
  </si>
  <si>
    <t>1.5.4.6</t>
  </si>
  <si>
    <t>1.5.4.7</t>
  </si>
  <si>
    <t>1.5.4.8</t>
  </si>
  <si>
    <t>1.5.4.9</t>
  </si>
  <si>
    <t>1.5.4.10</t>
  </si>
  <si>
    <t>1.5.4.11</t>
  </si>
  <si>
    <t>1.5.5</t>
  </si>
  <si>
    <t>1.5.5.1</t>
  </si>
  <si>
    <t>1.5.5.2</t>
  </si>
  <si>
    <t>1.5.5.3</t>
  </si>
  <si>
    <t>1.5.5.4</t>
  </si>
  <si>
    <t>1.5.5.5</t>
  </si>
  <si>
    <t>1.5.6</t>
  </si>
  <si>
    <t>1.5.6.1</t>
  </si>
  <si>
    <t>1.5.6.2</t>
  </si>
  <si>
    <t>1.5.6.3</t>
  </si>
  <si>
    <t>1.5.6.4</t>
  </si>
  <si>
    <t>1.5.6.5</t>
  </si>
  <si>
    <t>1.5.6.6</t>
  </si>
  <si>
    <t>1.5.6.7</t>
  </si>
  <si>
    <t>1.5.6.8</t>
  </si>
  <si>
    <t>1.5.6.9</t>
  </si>
  <si>
    <t>1.5.6.10</t>
  </si>
  <si>
    <t>1.5.6.11</t>
  </si>
  <si>
    <t>1.5.6.12</t>
  </si>
  <si>
    <t>1.5.6.13</t>
  </si>
  <si>
    <t>1.5.6.14</t>
  </si>
  <si>
    <t>1.5.7</t>
  </si>
  <si>
    <t>1.5.7.1</t>
  </si>
  <si>
    <t>1.5.7.2</t>
  </si>
  <si>
    <t>1.5.7.3</t>
  </si>
  <si>
    <t>1.5.7.4</t>
  </si>
  <si>
    <t>1.5.7.5</t>
  </si>
  <si>
    <t>1.5.7.6</t>
  </si>
  <si>
    <t>1.5.7.7</t>
  </si>
  <si>
    <t>1.5.8</t>
  </si>
  <si>
    <t>1.5.8.1</t>
  </si>
  <si>
    <t>1.5.8.2</t>
  </si>
  <si>
    <t>1.5.8.3</t>
  </si>
  <si>
    <t>1.5.8.4</t>
  </si>
  <si>
    <t>1.5.8.5</t>
  </si>
  <si>
    <t>1.5.8.6</t>
  </si>
  <si>
    <t>1.5.8.7</t>
  </si>
  <si>
    <t>1.5.8.8</t>
  </si>
  <si>
    <t>1.5.8.9</t>
  </si>
  <si>
    <t>1.5.8.10</t>
  </si>
  <si>
    <t>1.5.8.11</t>
  </si>
  <si>
    <t>1.5.8.12</t>
  </si>
  <si>
    <t>1.6.1</t>
  </si>
  <si>
    <t>1.6.1.1</t>
  </si>
  <si>
    <t>1.6.1.2</t>
  </si>
  <si>
    <t>1.6.1.3</t>
  </si>
  <si>
    <t>1.6.1.4</t>
  </si>
  <si>
    <t>1.6.1.5</t>
  </si>
  <si>
    <t>1.6.1.6</t>
  </si>
  <si>
    <t>1.6.1.7</t>
  </si>
  <si>
    <t>1.6.1.8</t>
  </si>
  <si>
    <t>1.6.1.9</t>
  </si>
  <si>
    <t>1.6.2</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</si>
  <si>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</si>
  <si>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</si>
  <si>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</si>
  <si>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</si>
  <si>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</si>
  <si>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</si>
  <si>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</si>
  <si>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</si>
  <si>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</si>
  <si>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</si>
  <si>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</si>
  <si>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</si>
  <si>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</si>
  <si>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</si>
  <si>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</si>
  <si>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</si>
  <si>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</si>
  <si>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</si>
  <si>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</si>
  <si>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</si>
  <si>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</si>
  <si>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</si>
  <si>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1.6.3</t>
  </si>
  <si>
    <t>1.6.3.1</t>
  </si>
  <si>
    <t>1.6.3.2</t>
  </si>
  <si>
    <t>1.6.3.3</t>
  </si>
  <si>
    <t>1.6.3.4</t>
  </si>
  <si>
    <t>1.6.3.5</t>
  </si>
  <si>
    <t>1.6.3.6</t>
  </si>
  <si>
    <t>1.6.3.7</t>
  </si>
  <si>
    <t>1.6.3.8</t>
  </si>
  <si>
    <t>1.6.3.9</t>
  </si>
  <si>
    <t>1.7.1</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</si>
  <si>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</si>
  <si>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</si>
  <si>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</si>
  <si>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</si>
  <si>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</si>
  <si>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</si>
  <si>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</si>
  <si>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</si>
  <si>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</si>
  <si>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</si>
  <si>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</si>
  <si>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</si>
  <si>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</si>
  <si>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</si>
  <si>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</si>
  <si>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</si>
  <si>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</si>
  <si>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</si>
  <si>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</si>
  <si>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</si>
  <si>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t>
  </si>
  <si>
    <t>1.7.2.1</t>
  </si>
  <si>
    <t>1.7.2.2</t>
  </si>
  <si>
    <t>1.7.2.3</t>
  </si>
  <si>
    <t>1.7.2.4</t>
  </si>
  <si>
    <t>1.7.2.5</t>
  </si>
  <si>
    <t>1.7.2.6</t>
  </si>
  <si>
    <t>1.7.2.7</t>
  </si>
  <si>
    <t>1.7.2.8</t>
  </si>
  <si>
    <t>1.7.2.9</t>
  </si>
  <si>
    <t>1.8.1</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</si>
  <si>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</si>
  <si>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</si>
  <si>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</si>
  <si>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</si>
  <si>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</si>
  <si>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</si>
  <si>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</si>
  <si>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</si>
  <si>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</si>
  <si>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</si>
  <si>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</si>
  <si>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</si>
  <si>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</si>
  <si>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</si>
  <si>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</si>
  <si>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</si>
  <si>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</si>
  <si>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</si>
  <si>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</si>
  <si>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</si>
  <si>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</si>
  <si>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</si>
  <si>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</si>
  <si>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</si>
  <si>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</si>
  <si>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</si>
  <si>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</si>
  <si>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</si>
  <si>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1.8.2</t>
  </si>
  <si>
    <t>1.8.2.1</t>
  </si>
  <si>
    <t>1.8.2.2</t>
  </si>
  <si>
    <t>1.8.2.3</t>
  </si>
  <si>
    <t>1.8.2.4</t>
  </si>
  <si>
    <t>1.8.2.5</t>
  </si>
  <si>
    <t>1.8.3</t>
  </si>
  <si>
    <t>1.8.3.1</t>
  </si>
  <si>
    <t>1.8.3.2</t>
  </si>
  <si>
    <t>1.8.3.3</t>
  </si>
  <si>
    <t>1.8.3.4</t>
  </si>
  <si>
    <t>1.9.1</t>
  </si>
  <si>
    <t>1.9.1.1</t>
  </si>
  <si>
    <t>1.9.1.2</t>
  </si>
  <si>
    <t>1.9.1.3</t>
  </si>
  <si>
    <t>1.9.1.4</t>
  </si>
  <si>
    <t>1.9.1.5</t>
  </si>
  <si>
    <t>1.9.1.6</t>
  </si>
  <si>
    <t>1.9.1.7</t>
  </si>
  <si>
    <t>1.9.1.8</t>
  </si>
  <si>
    <t>1.9.1.9</t>
  </si>
  <si>
    <t>1.9.1.10</t>
  </si>
  <si>
    <t>1.9.1.11</t>
  </si>
  <si>
    <t>1.9.1.12</t>
  </si>
  <si>
    <t>1.9.2</t>
  </si>
  <si>
    <t>1.9.2.1</t>
  </si>
  <si>
    <t>1.9.2.2</t>
  </si>
  <si>
    <t>1.9.2.3</t>
  </si>
  <si>
    <t>1.10.1</t>
  </si>
  <si>
    <t>1.10.2</t>
  </si>
  <si>
    <t>1.10.3</t>
  </si>
  <si>
    <t>1.10.4</t>
  </si>
  <si>
    <t>1.10.5</t>
  </si>
  <si>
    <t>1.10.6</t>
  </si>
  <si>
    <t>1.10.7</t>
  </si>
  <si>
    <t>1.10.8</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</si>
  <si>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</si>
  <si>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</si>
  <si>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</si>
  <si>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</si>
  <si>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</si>
  <si>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</si>
  <si>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</si>
  <si>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</si>
  <si>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</si>
  <si>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</si>
  <si>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</si>
  <si>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</si>
  <si>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</si>
  <si>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</si>
  <si>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</si>
  <si>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</si>
  <si>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</si>
  <si>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</si>
  <si>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</si>
  <si>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</si>
  <si>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</si>
  <si>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</si>
  <si>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</si>
  <si>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</si>
  <si>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</si>
  <si>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1.12.1</t>
  </si>
  <si>
    <t>1.12.1.1</t>
  </si>
  <si>
    <t>1.12.1.2</t>
  </si>
  <si>
    <t>1.12.1.3</t>
  </si>
  <si>
    <t>1.12.1.4</t>
  </si>
  <si>
    <t>1.12.1.5</t>
  </si>
  <si>
    <t>1.12.1.6</t>
  </si>
  <si>
    <t>1.12.1.7</t>
  </si>
  <si>
    <t>1.12.1.8</t>
  </si>
  <si>
    <t>1.12.1.9</t>
  </si>
  <si>
    <t>1.12.1.10</t>
  </si>
  <si>
    <t>1.12.1.11</t>
  </si>
  <si>
    <t>1.12.1.12</t>
  </si>
  <si>
    <t>1.12.1.13</t>
  </si>
  <si>
    <t>1.12.1.14</t>
  </si>
  <si>
    <t>1.12.1.15</t>
  </si>
  <si>
    <t>1.12.1.16</t>
  </si>
  <si>
    <t>1.12.1.17</t>
  </si>
  <si>
    <t>1.12.1.18</t>
  </si>
  <si>
    <t>1.12.1.19</t>
  </si>
  <si>
    <t>1.12.1.20</t>
  </si>
  <si>
    <t>1.12.1.21</t>
  </si>
  <si>
    <t>1.12.1.22</t>
  </si>
  <si>
    <t>1.12.1.23</t>
  </si>
  <si>
    <t>1.12.1.24</t>
  </si>
  <si>
    <t>1.12.1.25</t>
  </si>
  <si>
    <t>1.12.1.26</t>
  </si>
  <si>
    <t>1.12.1.27</t>
  </si>
  <si>
    <t>1.12.1.28</t>
  </si>
  <si>
    <t>1.12.1.29</t>
  </si>
  <si>
    <t>1.12.1.30</t>
  </si>
  <si>
    <t>1.12.1.31</t>
  </si>
  <si>
    <t>1.12.1.32</t>
  </si>
  <si>
    <t>1.12.1.33</t>
  </si>
  <si>
    <t>1.12.2</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</si>
  <si>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</si>
  <si>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</si>
  <si>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</si>
  <si>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</si>
  <si>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</si>
  <si>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</si>
  <si>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</si>
  <si>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</si>
  <si>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</si>
  <si>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</si>
  <si>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</si>
  <si>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</si>
  <si>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</si>
  <si>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</si>
  <si>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</si>
  <si>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</si>
  <si>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</si>
  <si>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</si>
  <si>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</si>
  <si>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</si>
  <si>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1.12.2.21</t>
  </si>
  <si>
    <t>1.12.2.22</t>
  </si>
  <si>
    <t>1.12.2.23</t>
  </si>
  <si>
    <t>1.12.2.24</t>
  </si>
  <si>
    <t>1.12.2.25</t>
  </si>
  <si>
    <t>1.12.2.26</t>
  </si>
  <si>
    <t>1.12.2.27</t>
  </si>
  <si>
    <t>1.12.2.28</t>
  </si>
  <si>
    <t>1.12.2.29</t>
  </si>
  <si>
    <t>1.12.2.30</t>
  </si>
  <si>
    <t>1.12.2.31</t>
  </si>
  <si>
    <t>1.12.2.32</t>
  </si>
  <si>
    <t>1.12.2.33</t>
  </si>
  <si>
    <t>1.12.2.34</t>
  </si>
  <si>
    <t>1.12.2.35</t>
  </si>
  <si>
    <t>1.12.3</t>
  </si>
  <si>
    <t>1.12.3.1</t>
  </si>
  <si>
    <t>1.12.3.2</t>
  </si>
  <si>
    <t>1.12.3.3</t>
  </si>
  <si>
    <t>1.12.3.4</t>
  </si>
  <si>
    <t>1.12.4</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</si>
  <si>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</si>
  <si>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</si>
  <si>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</si>
  <si>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</si>
  <si>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</si>
  <si>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</si>
  <si>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</si>
  <si>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</si>
  <si>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</si>
  <si>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</si>
  <si>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</si>
  <si>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</si>
  <si>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</si>
  <si>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</si>
  <si>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</si>
  <si>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</si>
  <si>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</si>
  <si>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</si>
  <si>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</si>
  <si>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</si>
  <si>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</si>
  <si>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</si>
  <si>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</si>
  <si>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</si>
  <si>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</si>
  <si>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</si>
  <si>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</si>
  <si>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</si>
  <si>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</si>
  <si>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</si>
  <si>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</si>
  <si>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</si>
  <si>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</si>
  <si>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</si>
  <si>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</si>
  <si>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</si>
  <si>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1.13.1</t>
  </si>
  <si>
    <t>1.13.1.1</t>
  </si>
  <si>
    <t>1.13.1.2</t>
  </si>
  <si>
    <t>1.13.1.3</t>
  </si>
  <si>
    <t>1.13.1.4</t>
  </si>
  <si>
    <t>1.13.1.5</t>
  </si>
  <si>
    <t>1.13.1.6</t>
  </si>
  <si>
    <t>1.13.1.7</t>
  </si>
  <si>
    <t>1.13.2</t>
  </si>
  <si>
    <t>1.13.2.1</t>
  </si>
  <si>
    <t>1.13.2.2</t>
  </si>
  <si>
    <t>1.13.2.3</t>
  </si>
  <si>
    <t>1.13.2.4</t>
  </si>
  <si>
    <t>1.13.2.5</t>
  </si>
  <si>
    <t>1.13.2.6</t>
  </si>
  <si>
    <t>1.13.3</t>
  </si>
  <si>
    <t>1.13.3.1</t>
  </si>
  <si>
    <t>1.13.3.3</t>
  </si>
  <si>
    <t>1.13.3.4</t>
  </si>
  <si>
    <t>1.13.3.5</t>
  </si>
  <si>
    <t>1.13.3.6</t>
  </si>
  <si>
    <t>1.13.3.7</t>
  </si>
  <si>
    <t>1.13.3.8</t>
  </si>
  <si>
    <t>1.13.3.9</t>
  </si>
  <si>
    <t>1.13.3.10</t>
  </si>
  <si>
    <t>1.13.3.11</t>
  </si>
  <si>
    <t>1.13.4</t>
  </si>
  <si>
    <t>1.13.4.1</t>
  </si>
  <si>
    <t>1.13.4.2</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</si>
  <si>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</si>
  <si>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</si>
  <si>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</si>
  <si>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</si>
  <si>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</si>
  <si>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</si>
  <si>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</si>
  <si>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</si>
  <si>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</si>
  <si>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</si>
  <si>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</si>
  <si>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</si>
  <si>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</si>
  <si>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</si>
  <si>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</si>
  <si>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</si>
  <si>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</si>
  <si>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</si>
  <si>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</si>
  <si>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</si>
  <si>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</si>
  <si>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</si>
  <si>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</si>
  <si>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</si>
  <si>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</si>
  <si>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</si>
  <si>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</si>
  <si>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</si>
  <si>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</si>
  <si>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</si>
  <si>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</si>
  <si>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</si>
  <si>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</si>
  <si>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</si>
  <si>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</si>
  <si>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</si>
  <si>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</si>
  <si>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</si>
  <si>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</si>
  <si>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</si>
  <si>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</si>
  <si>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</si>
  <si>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</si>
  <si>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</si>
  <si>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</si>
  <si>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2.1.1</t>
  </si>
  <si>
    <t>2.1.2</t>
  </si>
  <si>
    <t>2.1.3</t>
  </si>
  <si>
    <t>2.1.4</t>
  </si>
  <si>
    <t>2.1.5</t>
  </si>
  <si>
    <t>2.1.6</t>
  </si>
  <si>
    <t>2.1.7</t>
  </si>
  <si>
    <t>2.1.8</t>
  </si>
  <si>
    <t>2.1.9</t>
  </si>
  <si>
    <t>2.1.10</t>
  </si>
  <si>
    <t>2.1.11</t>
  </si>
  <si>
    <t>2.1.12</t>
  </si>
  <si>
    <t>2.1.23</t>
  </si>
  <si>
    <t>2.1.24</t>
  </si>
  <si>
    <t>2.1.25</t>
  </si>
  <si>
    <t>2.1.26</t>
  </si>
  <si>
    <t>2.2</t>
  </si>
  <si>
    <t>2.2.1</t>
  </si>
  <si>
    <t>2.2.2</t>
  </si>
  <si>
    <t>2.2.3</t>
  </si>
  <si>
    <t>2.2.4</t>
  </si>
  <si>
    <t>2.2.5</t>
  </si>
  <si>
    <t>2.2.6</t>
  </si>
  <si>
    <t>2.2.7</t>
  </si>
  <si>
    <t>2.2.8</t>
  </si>
  <si>
    <t>2.2.9</t>
  </si>
  <si>
    <t>2.2.10</t>
  </si>
  <si>
    <t>2.3</t>
  </si>
  <si>
    <t>2.3.1</t>
  </si>
  <si>
    <t>2.3.2</t>
  </si>
  <si>
    <t>2.3.3</t>
  </si>
  <si>
    <t>2.3.4</t>
  </si>
  <si>
    <t>2.3.5</t>
  </si>
  <si>
    <t>2.3.6</t>
  </si>
  <si>
    <t>2.3.7</t>
  </si>
  <si>
    <t>2.3.8</t>
  </si>
  <si>
    <t>2.3.9</t>
  </si>
  <si>
    <t>2.3.10</t>
  </si>
  <si>
    <t>2.3.11</t>
  </si>
  <si>
    <t>2.3.12</t>
  </si>
  <si>
    <t>2.4</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</si>
  <si>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</si>
  <si>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</si>
  <si>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</si>
  <si>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</si>
  <si>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</si>
  <si>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</si>
  <si>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</si>
  <si>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</si>
  <si>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</si>
  <si>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</si>
  <si>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</si>
  <si>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</si>
  <si>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</si>
  <si>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</si>
  <si>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</si>
  <si>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</si>
  <si>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</si>
  <si>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</si>
  <si>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</si>
  <si>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</si>
  <si>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</si>
  <si>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</si>
  <si>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</si>
  <si>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</si>
  <si>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</si>
  <si>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</si>
  <si>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</si>
  <si>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</si>
  <si>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</si>
  <si>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</si>
  <si>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2.5</t>
  </si>
  <si>
    <t>2.5.1</t>
  </si>
  <si>
    <t>2.5.2</t>
  </si>
  <si>
    <t>2.5.3</t>
  </si>
  <si>
    <t>2.5.4</t>
  </si>
  <si>
    <t>2.5.5</t>
  </si>
  <si>
    <t>2.5.6</t>
  </si>
  <si>
    <t>2.5.7</t>
  </si>
  <si>
    <t>2.5.8</t>
  </si>
  <si>
    <t>2.5.9</t>
  </si>
  <si>
    <t>2.5.10</t>
  </si>
  <si>
    <t>3.1.37</t>
  </si>
  <si>
    <t>3.1.38</t>
  </si>
  <si>
    <t>3.1.39</t>
  </si>
  <si>
    <t>3.1.40</t>
  </si>
  <si>
    <t>3.1.41</t>
  </si>
  <si>
    <t>3.1.42</t>
  </si>
  <si>
    <t>3.1.43</t>
  </si>
  <si>
    <t>3.1.44</t>
  </si>
  <si>
    <t>3.1.45</t>
  </si>
  <si>
    <t>3.1.46</t>
  </si>
  <si>
    <t>3.1.47</t>
  </si>
  <si>
    <t>3.1.48</t>
  </si>
  <si>
    <t>3.1.49</t>
  </si>
  <si>
    <t>3.1.50</t>
  </si>
  <si>
    <t>3.1.51</t>
  </si>
  <si>
    <t>3.1.52</t>
  </si>
  <si>
    <t>3.1.53</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</si>
  <si>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</si>
  <si>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</si>
  <si>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</si>
  <si>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</si>
  <si>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</si>
  <si>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</si>
  <si>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</si>
  <si>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</si>
  <si>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</si>
  <si>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</si>
  <si>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</si>
  <si>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</si>
  <si>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</si>
  <si>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</si>
  <si>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</si>
  <si>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</si>
  <si>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</si>
  <si>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</si>
  <si>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</si>
  <si>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</si>
  <si>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</si>
  <si>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</si>
  <si>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</si>
  <si>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</si>
  <si>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</si>
  <si>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</si>
  <si>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</si>
  <si>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</si>
  <si>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</si>
  <si>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</si>
  <si>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</si>
  <si>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</si>
  <si>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</si>
  <si>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</si>
  <si>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</si>
  <si>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</si>
  <si>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</si>
  <si>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</si>
  <si>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</si>
  <si>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</si>
  <si>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</si>
  <si>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</si>
  <si>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</si>
  <si>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</si>
  <si>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</si>
  <si>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</si>
  <si>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</si>
  <si>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</si>
  <si>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</si>
  <si>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</si>
  <si>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</si>
  <si>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</si>
  <si>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</si>
  <si>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</si>
  <si>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</si>
  <si>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</si>
  <si>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3.6</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</si>
  <si>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</si>
  <si>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</si>
  <si>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</si>
  <si>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</si>
  <si>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</si>
  <si>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</si>
  <si>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</si>
  <si>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</si>
  <si>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</si>
  <si>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</si>
  <si>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</si>
  <si>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</si>
  <si>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</si>
  <si>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</si>
  <si>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</si>
  <si>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</si>
  <si>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</si>
  <si>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</si>
  <si>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</si>
  <si>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</si>
  <si>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</si>
  <si>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</si>
  <si>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</si>
  <si>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</si>
  <si>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</si>
  <si>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</si>
  <si>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</si>
  <si>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</si>
  <si>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</si>
  <si>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</si>
  <si>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</si>
  <si>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</si>
  <si>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3.7</t>
  </si>
  <si>
    <t>3.7.1</t>
  </si>
  <si>
    <t>3.7.2</t>
  </si>
  <si>
    <t>3.7.3</t>
  </si>
  <si>
    <t>3.7.4</t>
  </si>
  <si>
    <t>3.7.5</t>
  </si>
  <si>
    <t>3.7.6</t>
  </si>
  <si>
    <t>3.7.7</t>
  </si>
  <si>
    <t>3.7.8</t>
  </si>
  <si>
    <t>3.7.9</t>
  </si>
  <si>
    <t>3.7.10</t>
  </si>
  <si>
    <t>3.7.11</t>
  </si>
  <si>
    <t>3.7.12</t>
  </si>
  <si>
    <t>3.7.13</t>
  </si>
  <si>
    <t>3.7.14</t>
  </si>
  <si>
    <t>3.7.15</t>
  </si>
  <si>
    <t>3.7.16</t>
  </si>
  <si>
    <t>3.7.17</t>
  </si>
  <si>
    <t>3.7.18</t>
  </si>
  <si>
    <t>3.8</t>
  </si>
  <si>
    <t>3.8.1</t>
  </si>
  <si>
    <t>3.8.2</t>
  </si>
  <si>
    <t>3.8.3</t>
  </si>
  <si>
    <t>3.8.4</t>
  </si>
  <si>
    <t>3.8.5</t>
  </si>
  <si>
    <t>3.8.6</t>
  </si>
  <si>
    <t>3.8.7</t>
  </si>
  <si>
    <t>1.9.3</t>
  </si>
  <si>
    <t>1.9.3.1</t>
  </si>
  <si>
    <t>1.9.3.2</t>
  </si>
  <si>
    <t>1.9.3.3</t>
  </si>
  <si>
    <t>1.9.3.4</t>
  </si>
  <si>
    <t>1.5.1.11</t>
  </si>
  <si>
    <t>3.5.33</t>
  </si>
  <si>
    <t>3.5.34</t>
  </si>
  <si>
    <t>3.5.35</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</si>
  <si>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</si>
  <si>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</si>
  <si>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</si>
  <si>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</si>
  <si>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</si>
  <si>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</si>
  <si>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</si>
  <si>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</si>
  <si>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</si>
  <si>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</si>
  <si>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</si>
  <si>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</si>
  <si>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</si>
  <si>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</si>
  <si>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</si>
  <si>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</si>
  <si>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</si>
  <si>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</si>
  <si>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</si>
  <si>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</si>
  <si>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</si>
  <si>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</si>
  <si>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</si>
  <si>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</si>
  <si>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2.5.11</t>
  </si>
  <si>
    <t>2.5.12</t>
  </si>
  <si>
    <t>2.5.13</t>
  </si>
  <si>
    <t>1.5.6.15</t>
  </si>
  <si>
    <t>1.1.25</t>
  </si>
  <si>
    <t>1.8.1.29</t>
  </si>
  <si>
    <t>Valor unitário do Administração (CJ)</t>
  </si>
  <si>
    <t>PORTE DA OBRA</t>
  </si>
  <si>
    <t>OBRAS DE PEQUENO PORTE COM VALOR DE ATÉ R$100.000,00</t>
  </si>
  <si>
    <t>OBRAS DE MÉDIO PORTE COM VALOR DE R$100.000,01 ATÉ R$300.000,0</t>
  </si>
  <si>
    <t>OBRAS DE GRANDE PORTE COM VALOR ACIMA DE R$300.000,00</t>
  </si>
  <si>
    <t>EXEMPLO CÁLCULO DE ADMINISTRAÇÃO</t>
  </si>
  <si>
    <t>VALOR DA ADMINISTRAÇÃO</t>
  </si>
  <si>
    <t xml:space="preserve">QUANTIDADE DE CONJUNTOS A LANÇAR NO ORÇAMENTO ANALÍTICO </t>
  </si>
  <si>
    <t>VALOR DA OBRA ORÇADA (SEM ADMINISTRAÇÃO)</t>
  </si>
  <si>
    <t>VALOR DO CONTRATO</t>
  </si>
  <si>
    <t>PLANILHA MODELO DE CÁLCULO DA ADMINISTRAÇÃO LOCAL</t>
  </si>
  <si>
    <t>MATERIAL + EQUIPAMENTO</t>
  </si>
  <si>
    <t>R00</t>
  </si>
  <si>
    <t>Não incide</t>
  </si>
  <si>
    <t>1.13.1.8</t>
  </si>
  <si>
    <t>Fonte:</t>
  </si>
  <si>
    <t>Informação Dias de Chuva – INMET</t>
  </si>
  <si>
    <t>UF:</t>
  </si>
  <si>
    <t>ELETRODUTOS</t>
  </si>
  <si>
    <t>DUTOTEC</t>
  </si>
  <si>
    <t>ELETROCALHA</t>
  </si>
  <si>
    <t>ACESSÓRIOS</t>
  </si>
  <si>
    <t>INFRAESTRUTURA ELÉTRICA</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</si>
  <si>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</si>
  <si>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</si>
  <si>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</si>
  <si>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</si>
  <si>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</si>
  <si>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</si>
  <si>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</si>
  <si>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</si>
  <si>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</si>
  <si>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</si>
  <si>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</si>
  <si>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</si>
  <si>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</si>
  <si>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</si>
  <si>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</si>
  <si>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</si>
  <si>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</si>
  <si>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</si>
  <si>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</si>
  <si>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</si>
  <si>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</si>
  <si>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</si>
  <si>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</si>
  <si>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</si>
  <si>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</si>
  <si>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</si>
  <si>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</si>
  <si>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</si>
  <si>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</si>
  <si>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</si>
  <si>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</si>
  <si>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</si>
  <si>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</si>
  <si>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</si>
  <si>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</si>
  <si>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</si>
  <si>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</si>
  <si>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</si>
  <si>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</si>
  <si>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</si>
  <si>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</si>
  <si>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</si>
  <si>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</si>
  <si>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</si>
  <si>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</si>
  <si>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</si>
  <si>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</si>
  <si>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</si>
  <si>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</si>
  <si>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</si>
  <si>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</si>
  <si>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</si>
  <si>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</si>
  <si>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</si>
  <si>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</si>
  <si>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</si>
  <si>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</si>
  <si>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</si>
  <si>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</si>
  <si>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</si>
  <si>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</si>
  <si>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</si>
  <si>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</si>
  <si>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</si>
  <si>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</si>
  <si>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</si>
  <si>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</si>
  <si>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</si>
  <si>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</si>
  <si>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</si>
  <si>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</si>
  <si>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</si>
  <si>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</si>
  <si>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</si>
  <si>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</si>
  <si>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</si>
  <si>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</si>
  <si>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</si>
  <si>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</si>
  <si>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</si>
  <si>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</si>
  <si>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</si>
  <si>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</si>
  <si>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</si>
  <si>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</si>
  <si>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</si>
  <si>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</si>
  <si>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</si>
  <si>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</si>
  <si>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</si>
  <si>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</si>
  <si>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</si>
  <si>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</si>
  <si>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</si>
  <si>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</si>
  <si>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</si>
  <si>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</si>
  <si>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</si>
  <si>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3.2.3.1</t>
  </si>
  <si>
    <t>3.2.3.2</t>
  </si>
  <si>
    <t>3.2.3.3</t>
  </si>
  <si>
    <t>3.2.3.4</t>
  </si>
  <si>
    <t>3.2.3.5</t>
  </si>
  <si>
    <t>3.2.3.6</t>
  </si>
  <si>
    <t>3.2.3.7</t>
  </si>
  <si>
    <t>3.2.3.8</t>
  </si>
  <si>
    <t>3.2.3.9</t>
  </si>
  <si>
    <t>3.2.3.10</t>
  </si>
  <si>
    <t>3.2.3.11</t>
  </si>
  <si>
    <t>3.2.3.12</t>
  </si>
  <si>
    <t>3.2.3.13</t>
  </si>
  <si>
    <t>3.2.3.14</t>
  </si>
  <si>
    <t>3.2.3.15</t>
  </si>
  <si>
    <t>3.2.3.16</t>
  </si>
  <si>
    <t>3.2.3.17</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</si>
  <si>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</si>
  <si>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</si>
  <si>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</si>
  <si>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</si>
  <si>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</si>
  <si>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</si>
  <si>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</si>
  <si>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</si>
  <si>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</si>
  <si>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</si>
  <si>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</si>
  <si>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</si>
  <si>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</si>
  <si>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</si>
  <si>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</si>
  <si>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</si>
  <si>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</si>
  <si>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</si>
  <si>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</si>
  <si>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</si>
  <si>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</si>
  <si>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</si>
  <si>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</si>
  <si>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</si>
  <si>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</si>
  <si>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</si>
  <si>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</si>
  <si>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</si>
  <si>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</si>
  <si>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</si>
  <si>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</si>
  <si>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</si>
  <si>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</si>
  <si>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</si>
  <si>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</si>
  <si>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</si>
  <si>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</si>
  <si>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</si>
  <si>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3.2.4.39</t>
  </si>
  <si>
    <t>3.2.4.40</t>
  </si>
  <si>
    <t>3.2.4.41</t>
  </si>
  <si>
    <t>3.2.4.42</t>
  </si>
  <si>
    <t>3.2.4.43</t>
  </si>
  <si>
    <t>3.2.4.44</t>
  </si>
  <si>
    <t>3.2.4.45</t>
  </si>
  <si>
    <t>3.2.4.46</t>
  </si>
  <si>
    <t>3.2.4.47</t>
  </si>
  <si>
    <t>3.2.4.48</t>
  </si>
  <si>
    <t>3.2.4.49</t>
  </si>
  <si>
    <t>3.2.4.50</t>
  </si>
  <si>
    <t>3.2.4.51</t>
  </si>
  <si>
    <t>3.2.4.52</t>
  </si>
  <si>
    <t>3.2.4.53</t>
  </si>
  <si>
    <t>3.2.4.54</t>
  </si>
  <si>
    <t>3.2.4.55</t>
  </si>
  <si>
    <t>3.2.4.56</t>
  </si>
  <si>
    <t>3.2.4.57</t>
  </si>
  <si>
    <t>3.2.4.58</t>
  </si>
  <si>
    <t>3.2.4.59</t>
  </si>
  <si>
    <t>3.2.4.60</t>
  </si>
  <si>
    <t>3.2.4.61</t>
  </si>
  <si>
    <t>3.2.1.29</t>
  </si>
  <si>
    <t>3.2.1.30</t>
  </si>
  <si>
    <t>3.2.2.71</t>
  </si>
  <si>
    <t>3.2.3.18</t>
  </si>
  <si>
    <t>3.2.3.19</t>
  </si>
  <si>
    <t>FIBRA ÓPTICA</t>
  </si>
  <si>
    <t>3.8.8</t>
  </si>
  <si>
    <t>3.8.9</t>
  </si>
  <si>
    <t>3.8.10</t>
  </si>
  <si>
    <t>3.8.11</t>
  </si>
  <si>
    <t>3.8.12</t>
  </si>
  <si>
    <t>3.8.13</t>
  </si>
  <si>
    <t>3.8.14</t>
  </si>
  <si>
    <t>3.8.15</t>
  </si>
  <si>
    <t>3.8.16</t>
  </si>
  <si>
    <t>3.9</t>
  </si>
  <si>
    <t>3.9.1</t>
  </si>
  <si>
    <t>3.9.2</t>
  </si>
  <si>
    <t>3.9.3</t>
  </si>
  <si>
    <t>3.9.4</t>
  </si>
  <si>
    <t>3.9.5</t>
  </si>
  <si>
    <t>3.9.6</t>
  </si>
  <si>
    <t>3.9.7</t>
  </si>
  <si>
    <t>3.1.54</t>
  </si>
  <si>
    <t>3.1.55</t>
  </si>
  <si>
    <t>3.1.56</t>
  </si>
  <si>
    <t>3.1.57</t>
  </si>
  <si>
    <t>3.1.58</t>
  </si>
  <si>
    <t>3.1.59</t>
  </si>
  <si>
    <t>3.1.60</t>
  </si>
  <si>
    <t>3.1.61</t>
  </si>
  <si>
    <t>3.1.62</t>
  </si>
  <si>
    <t>3.1.63</t>
  </si>
  <si>
    <t>3.1.64</t>
  </si>
  <si>
    <t>3.1.65</t>
  </si>
  <si>
    <t>3.1.66</t>
  </si>
  <si>
    <t>3.1.67</t>
  </si>
  <si>
    <t>3.1.68</t>
  </si>
  <si>
    <t>3.1.69</t>
  </si>
  <si>
    <t>3.1.70</t>
  </si>
  <si>
    <t>3.1.71</t>
  </si>
  <si>
    <t>3.1.72</t>
  </si>
  <si>
    <t>3.1.73</t>
  </si>
  <si>
    <t>1.2.1.19</t>
  </si>
  <si>
    <t>1.2.2.26</t>
  </si>
  <si>
    <t>1.8.1.30</t>
  </si>
  <si>
    <t>1.8.1.31</t>
  </si>
  <si>
    <t>1.8.1.32</t>
  </si>
  <si>
    <t>1.11.26</t>
  </si>
  <si>
    <t>3.2.4.62</t>
  </si>
  <si>
    <t>1.12.1.34</t>
  </si>
  <si>
    <t>1.12.1.35</t>
  </si>
  <si>
    <t>1.12.1.36</t>
  </si>
  <si>
    <t>1.12.1.37</t>
  </si>
  <si>
    <t>1.12.1.38</t>
  </si>
  <si>
    <t>1.12.1.39</t>
  </si>
  <si>
    <t>3.3.41</t>
  </si>
  <si>
    <t>3.3.42</t>
  </si>
  <si>
    <t>3.3.43</t>
  </si>
  <si>
    <t>3.3.44</t>
  </si>
  <si>
    <t>3.3.45</t>
  </si>
  <si>
    <t>3.3.46</t>
  </si>
  <si>
    <t>3.3.47</t>
  </si>
  <si>
    <t>3.3.48</t>
  </si>
  <si>
    <t>3.3.49</t>
  </si>
  <si>
    <t>GRELHAS, DIFUSORES E DAMPERS</t>
  </si>
  <si>
    <t>3.10</t>
  </si>
  <si>
    <t>ENTRADA DE ENERGIA</t>
  </si>
  <si>
    <t>3.10.1</t>
  </si>
  <si>
    <t>3.10.2</t>
  </si>
  <si>
    <t>3.10.3</t>
  </si>
  <si>
    <t>3.10.4</t>
  </si>
  <si>
    <t>3.10.5</t>
  </si>
  <si>
    <t>3.10.6</t>
  </si>
  <si>
    <t>3.10.7</t>
  </si>
  <si>
    <t>3.10.8</t>
  </si>
  <si>
    <t>3.10.9</t>
  </si>
  <si>
    <t>3.10.10</t>
  </si>
  <si>
    <t>3.10.11</t>
  </si>
  <si>
    <t>3.10.12</t>
  </si>
  <si>
    <t>3.10.13</t>
  </si>
  <si>
    <t>3.10.14</t>
  </si>
  <si>
    <t>3.10.15</t>
  </si>
  <si>
    <t>3.10.16</t>
  </si>
  <si>
    <t>3.10.17</t>
  </si>
  <si>
    <t>3.10.18</t>
  </si>
  <si>
    <t>3.10.19</t>
  </si>
  <si>
    <t>3.10.20</t>
  </si>
  <si>
    <t>3.10.21</t>
  </si>
  <si>
    <t>1.12.1.40</t>
  </si>
  <si>
    <t>2.2.11</t>
  </si>
  <si>
    <t>2.2.12</t>
  </si>
  <si>
    <t>2.2.13</t>
  </si>
  <si>
    <t>2.2.14</t>
  </si>
  <si>
    <t>2.2.15</t>
  </si>
  <si>
    <t>2.2.16</t>
  </si>
  <si>
    <t>2.2.17</t>
  </si>
  <si>
    <t>2.2.18</t>
  </si>
  <si>
    <t>2.2.19</t>
  </si>
  <si>
    <t>2.2.20</t>
  </si>
  <si>
    <t>2.2.21</t>
  </si>
  <si>
    <t>2.2.22</t>
  </si>
  <si>
    <t>2.3.13</t>
  </si>
  <si>
    <t>2.3.14</t>
  </si>
  <si>
    <t>2.3.15</t>
  </si>
  <si>
    <t>2.3.16</t>
  </si>
  <si>
    <t>2.3.17</t>
  </si>
  <si>
    <t>2.3.18</t>
  </si>
  <si>
    <t>2.3.19</t>
  </si>
  <si>
    <t>2.3.20</t>
  </si>
  <si>
    <t>2.4.31</t>
  </si>
  <si>
    <t>2.4.32</t>
  </si>
  <si>
    <t>2.4.33</t>
  </si>
  <si>
    <t>2.4.34</t>
  </si>
  <si>
    <t>2.4.35</t>
  </si>
  <si>
    <t>2.4.36</t>
  </si>
  <si>
    <t>2.4.37</t>
  </si>
  <si>
    <t>2.4.38</t>
  </si>
  <si>
    <t>2.4.39</t>
  </si>
  <si>
    <t>2.4.40</t>
  </si>
  <si>
    <t>2.4.41</t>
  </si>
  <si>
    <t>2.4.42</t>
  </si>
  <si>
    <t>2.4.43</t>
  </si>
  <si>
    <t>2.4.44</t>
  </si>
  <si>
    <t>2.4.45</t>
  </si>
  <si>
    <t>2.4.46</t>
  </si>
  <si>
    <t>2.4.47</t>
  </si>
  <si>
    <t>2.4.48</t>
  </si>
  <si>
    <t>2.5.14</t>
  </si>
  <si>
    <t>2.5.15</t>
  </si>
  <si>
    <t>3.1.74</t>
  </si>
  <si>
    <t>3.1.75</t>
  </si>
  <si>
    <t>3.1.76</t>
  </si>
  <si>
    <t>3.2.4.63</t>
  </si>
  <si>
    <t>3.2.1.31</t>
  </si>
  <si>
    <t>3.2.2.72</t>
  </si>
  <si>
    <t>3.2.2.73</t>
  </si>
  <si>
    <t>3.2.2.74</t>
  </si>
  <si>
    <t>3.2.2.75</t>
  </si>
  <si>
    <t>3.2.2.76</t>
  </si>
  <si>
    <t>3.2.2.77</t>
  </si>
  <si>
    <t>3.2.2.78</t>
  </si>
  <si>
    <t>3.2.1.32</t>
  </si>
  <si>
    <t>3.2.1.33</t>
  </si>
  <si>
    <t>1.14</t>
  </si>
  <si>
    <t>1.15</t>
  </si>
  <si>
    <t>1.13.4.48</t>
  </si>
  <si>
    <t>1.14.1</t>
  </si>
  <si>
    <t>1.14.2</t>
  </si>
  <si>
    <t>1.14.3</t>
  </si>
  <si>
    <t>1.14.4</t>
  </si>
  <si>
    <t>1.14.5</t>
  </si>
  <si>
    <t>1.14.6</t>
  </si>
  <si>
    <t>1.14.7</t>
  </si>
  <si>
    <t>1.14.8</t>
  </si>
  <si>
    <t>1.14.9</t>
  </si>
  <si>
    <t>1.14.10</t>
  </si>
  <si>
    <t>1.14.11</t>
  </si>
  <si>
    <t>1.14.12</t>
  </si>
  <si>
    <t>1.14.13</t>
  </si>
  <si>
    <t>1.14.14</t>
  </si>
  <si>
    <t>ELEMENTOS DE DECORAÇÃO E ARQUITETURA DE INTERIORES</t>
  </si>
  <si>
    <t>INSTALAÇÕES DIFERENCIADAS – PADRÃO SINGULAR</t>
  </si>
  <si>
    <t>2.1.13</t>
  </si>
  <si>
    <t>2.1.14</t>
  </si>
  <si>
    <t>2.1.15</t>
  </si>
  <si>
    <t>2.1.16</t>
  </si>
  <si>
    <t>2.1.17</t>
  </si>
  <si>
    <t>2.1.18</t>
  </si>
  <si>
    <t>2.1.19</t>
  </si>
  <si>
    <t>2.1.20</t>
  </si>
  <si>
    <t>2.1.21</t>
  </si>
  <si>
    <t>2.1.22</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</si>
  <si>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</si>
  <si>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</si>
  <si>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</si>
  <si>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</si>
  <si>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</si>
  <si>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</si>
  <si>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</si>
  <si>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</si>
  <si>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</si>
  <si>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</si>
  <si>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</si>
  <si>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</si>
  <si>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</si>
  <si>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</si>
  <si>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</si>
  <si>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</si>
  <si>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</si>
  <si>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</si>
  <si>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</si>
  <si>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</si>
  <si>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1.2.1.3</t>
  </si>
  <si>
    <t>1.9.1.13</t>
  </si>
  <si>
    <t>1.13.4.49</t>
  </si>
  <si>
    <t>1.13.4.50</t>
  </si>
  <si>
    <t>1.13.4.51</t>
  </si>
  <si>
    <t>1.13.4.52</t>
  </si>
  <si>
    <t>1.15.1</t>
  </si>
  <si>
    <t>1.15.2</t>
  </si>
  <si>
    <t>1.15.3</t>
  </si>
  <si>
    <t>1.15.4</t>
  </si>
  <si>
    <t>1.15.5</t>
  </si>
  <si>
    <t>1.15.6</t>
  </si>
  <si>
    <t>1.15.7</t>
  </si>
  <si>
    <t>1.15.8</t>
  </si>
  <si>
    <t>1.15.9</t>
  </si>
  <si>
    <t>1.15.10</t>
  </si>
  <si>
    <t>1.15.11</t>
  </si>
  <si>
    <t>1.15.12</t>
  </si>
  <si>
    <t>1.15.13</t>
  </si>
  <si>
    <t>1.15.14</t>
  </si>
  <si>
    <t>1.15.15</t>
  </si>
  <si>
    <t>(%) SOBRE O VALOR DA OBRA</t>
  </si>
  <si>
    <t>1.11.27</t>
  </si>
  <si>
    <t>UNIDADE:</t>
  </si>
  <si>
    <t>RESUMO DA OBRA</t>
  </si>
  <si>
    <t>ENDEREÇO:</t>
  </si>
  <si>
    <t>MO:</t>
  </si>
  <si>
    <t>SEV:</t>
  </si>
  <si>
    <t>MATERIAL:</t>
  </si>
  <si>
    <t>BDI:</t>
  </si>
  <si>
    <t>OBRA:</t>
  </si>
  <si>
    <t>TOTAL:</t>
  </si>
  <si>
    <t>PRAZO (DIAS):</t>
  </si>
  <si>
    <t>CAU A89151-7</t>
  </si>
  <si>
    <t>VALOR TOTAL DE MÃO-DE-OBRA:</t>
  </si>
  <si>
    <t>VALOR TOTAL DE MATERIAL:</t>
  </si>
  <si>
    <t>VALOR TOTAL DE INSUMOS:</t>
  </si>
  <si>
    <t>VALOR TOTAL DE BDI:</t>
  </si>
  <si>
    <t>VALOR TOTAL DA OBRA:</t>
  </si>
  <si>
    <t>PROJETAR SERVICOS DE ENGENHARIA LTDA</t>
  </si>
  <si>
    <t>23.201.775/0001-20</t>
  </si>
  <si>
    <t>Luciana Vieira Gonzaga</t>
  </si>
  <si>
    <t>Arquiteta</t>
  </si>
  <si>
    <t>04802.2025</t>
  </si>
  <si>
    <t>04802.2025.110</t>
  </si>
  <si>
    <t>-</t>
  </si>
  <si>
    <t>Vigência a partir de: 2026</t>
  </si>
  <si>
    <t>MINAS GERAIS</t>
  </si>
  <si>
    <t>Belo Horizonte/MG, 02 de Fevereiro de 2026</t>
  </si>
  <si>
    <t>ESTADO DE MINAS GERAIS</t>
  </si>
  <si>
    <t>BELO HORIZONTE / MG - ED ADMINISTRATIVOS</t>
  </si>
  <si>
    <t>ART - ANOTAÇÃO DE RESPONSABILIDADE TÉCNICA - FAIXA 01 -  CONTRATOS ATÉ R$ 15.000,00</t>
  </si>
  <si>
    <t>UN</t>
  </si>
  <si>
    <t>ART - ANOTAÇÃO DE RESPONSABILIDADE TÉCNICA - FAIXA 02 -  CONTRATOS ACIMA DE R$ 15.000,00</t>
  </si>
  <si>
    <t>COLOCAÇÃO DE TELA EM ANDAIME FACHADEIRO. AF_03/2024</t>
  </si>
  <si>
    <t>M2</t>
  </si>
  <si>
    <t>FORNECIMENTO, MONTAGEM E DESMONTAGEM DE ANDAIME MODULAR FACHADEIRO, COM PISO METÁLICO</t>
  </si>
  <si>
    <t xml:space="preserve">M2/MES    </t>
  </si>
  <si>
    <t>FORNECIMENTO, MONTAGEM E DESMONTAGEM DE ANDAIME TIPO TORRE, COM SAPATA OU RODIZIO</t>
  </si>
  <si>
    <t>M/MÊS</t>
  </si>
  <si>
    <t>FORRAÇÃO EM  CHAPA DE MADEIRA COMPENSADO RESINADO E=17MM SOBRE PISO PRONTO PARA TRANSPORTES PESADOS</t>
  </si>
  <si>
    <t xml:space="preserve">M2    </t>
  </si>
  <si>
    <t>GERADOR PORTÁTIL MONOFÁSICO, POTÊNCIA 5500 VA, MOTOR A GASOLINA, POTÊNCIA DO MOTOR 13 CV - CHP DIURNO. AF_03/2016</t>
  </si>
  <si>
    <t>CHP</t>
  </si>
  <si>
    <t>GRUPO GERADOR ESTACIONÁRIO, POTÊNCIA 150 KVA, MOTOR A DIESEL- CHP DIURNO. AF_03/2016</t>
  </si>
  <si>
    <t>GRUPO GERADOR REBOCÁVEL, POTÊNCIA 66 KVA, MOTOR A DIESEL - CHP DIURNO. AF_03/2016</t>
  </si>
  <si>
    <t>LIMPEZA DE SUPERFÍCIE COM JATO DE ALTA PRESSÃO. AF_04/2019</t>
  </si>
  <si>
    <t>LIMPEZA PERMANENTE DA OBRA</t>
  </si>
  <si>
    <t>DIA</t>
  </si>
  <si>
    <t>LINHA DE VIDA EM COBERTURAS, INCLUSIVE PROJETO E ART</t>
  </si>
  <si>
    <t>CJ</t>
  </si>
  <si>
    <t>MOBILIZAÇÃO/DESMOBILIZAÇÃO DE EQUIPE E EQUIPAMENTO - ACIMA DE 500 KM</t>
  </si>
  <si>
    <t>MOBILIZAÇÃO/DESMOBILIZAÇÃO DE EQUIPE E EQUIPAMENTO - MAIOR QUE 100KM ATÉ 500 KM</t>
  </si>
  <si>
    <t>MOBILIZAÇÃO/DESMOBILIZAÇÃO DE EQUIPE E EQUIPAMENTO - MAIOR QUE 50KM ATÉ 100 KM</t>
  </si>
  <si>
    <t>MOBILIZAÇÃO/DESMOBILIZAÇÃO DE EQUIPE E EQUIPAMENTO - SUPERINTENDÊNCIA ATÉ 50KM</t>
  </si>
  <si>
    <t>PLACA DE OBRA EM CHAPA DE ACO GALVANIZADO</t>
  </si>
  <si>
    <t>PLACA DE OBRA EM ADESIVO VINÍLICO PLOTADO</t>
  </si>
  <si>
    <t>PLANO DE GERENCIAMENTO DE RESÍDUOS DA CONSTRUÇÃO CIVIL (PGRCC), INCLUSO ART</t>
  </si>
  <si>
    <t>PROTEÇÃO DE MÓVEIS E EQUIPAMENTOS COM LONA PLÁSTICA</t>
  </si>
  <si>
    <t>TAPUME COM COMPENSADO DE MADEIRA. AF_03/2024</t>
  </si>
  <si>
    <t>VIGIA DIURNO COM ENCARGOS COMPLEMENTARES</t>
  </si>
  <si>
    <t>H</t>
  </si>
  <si>
    <t>ADMINISTRAÇÃO LOCAL DE OBRA. PARA OBRAS DE PEQUENO PORTE COM VALOR DE ATÉ R$100.000,00 (5% DO VALOR TOTAL DA OBRA/CONTRATO)</t>
  </si>
  <si>
    <t>ADMINISTRAÇÃO LOCAL DE OBRA  PARA OBRAS DE MÉDIO PORTE COM VALOR DE R$100.000,01 ATÉ R$300.000,00 (4% DO VALOR TOTAL DA OBRA/CONTRATO)</t>
  </si>
  <si>
    <t>ADMINISTRAÇÃO LOCAL DE OBRA PARA OBRAS DE GRANDE PORTE COM VALOR ACIMA DE R$300.000,00 (3% DO VALOR TOTAL DA OBRA/CONTRATO)</t>
  </si>
  <si>
    <t>DEMOLIÇÃO DE ALVENARIA PARA QUALQUER TIPO DE BLOCO, DE FORMA MECANIZADA, SEM REAPROVEITAMENTO. AF_09/2023</t>
  </si>
  <si>
    <t>M3</t>
  </si>
  <si>
    <t>DEMOLIÇÃO DE ARGAMASSAS, DE FORMA MANUAL, SEM REAPROVEITAMENTO. AF_09/2023</t>
  </si>
  <si>
    <t>DEMOLIÇÃO DE PISOS DE ARGAMASSA, DE FORMA MECANIZADO COM USO DE MARTELETES, ESPESSURA ATÉ 5CM</t>
  </si>
  <si>
    <t>DEMOLIÇÃO DE ESTRUTURA DE MADEIRA (LAJES, VIGAS, PILARES, ESCADAS E OUTROS)</t>
  </si>
  <si>
    <t>DEMOLIÇÃO DE ESTRUTURA METÁLICA (LAJES, VIGAS, PILARES, ESCADAS E OUTROS)</t>
  </si>
  <si>
    <t>DEMOLIÇÃO DE LAJES, EM CONCRETO ARMADO, DE FORMA MECANIZADA COM MARTELETE, SEM REAPROVEITAMENTO. AF_09/2023</t>
  </si>
  <si>
    <t>DEMOLIÇÃO DE PILARES E VIGAS EM CONCRETO ARMADO, DE FORMA MECANIZADA COM MARTELETE, SEM REAPROVEITAMENTO. AF_09/2023</t>
  </si>
  <si>
    <t>DEMOLIÇÃO DE REVESTIMENTO CERÂMICO, DE FORMA MANUAL, SEM REAPROVEITAMENTO. AF_09/2023</t>
  </si>
  <si>
    <t>DEMOLIÇÃO DE RODAPÉ CERÂMICO, DE FORMA MANUAL, SEM REAPROVEITAMENTO. AF_09/2023</t>
  </si>
  <si>
    <t>M</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</si>
  <si>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</si>
  <si>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</si>
  <si>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</si>
  <si>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</si>
  <si>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</si>
  <si>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</si>
  <si>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</si>
  <si>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</si>
  <si>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</si>
  <si>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FURO MECANIZADO EM CONCRETO, COM PERFURATRIZ, PARA INSTALAÇÕES HIDRÁULICAS, DIÂMETROS MAIORES QUE 75 MM E MENORES OU IGUAIS A 150 MM. AF_09/2023</t>
  </si>
  <si>
    <t>DISTRIBUIÇÃO E INSTALAÇÃO GERAL DE MÓVEIS, COFRES,  ELETRODOMÉSTICOS, BIOMBOS, BALCÕES, SINALIZAÇÕES E DEMAIS ACESSÓRIOS E EQUIPAMENTOS DE ACORDO COM O NOVO LAYOUT</t>
  </si>
  <si>
    <t>REMANEJAMENTO DE CARENAGENS</t>
  </si>
  <si>
    <t>REMANEJAMENTO DE COFRE DO PENHOR</t>
  </si>
  <si>
    <t>REMANEJAMENTO DE DIVISÓRIAS NAVAIS / BP-PLUS / MADEIRA, INCLUSIVE PORTAS</t>
  </si>
  <si>
    <t xml:space="preserve">REMANEJAMENTO DE ESQUADRIAS DE ALUMÍNIO E VIDRO TEMPERADO 10MM </t>
  </si>
  <si>
    <t>REMANEJAMENTO DE FECHADURAS COM TRAVA ELETROMAGNÉTICA EM ÁREAS DE ACESSO RESTRITO</t>
  </si>
  <si>
    <t>REMANEJAMENTO DE GUICHÊS ALTOS E/OU BAIXOS, INCLUSIVE SINALIZAÇÃO</t>
  </si>
  <si>
    <t>REMANEJAMENTO DE MÁQUINAS ATMS (CASHS)</t>
  </si>
  <si>
    <t>REMANEJAMENTO DE MOLAS HIDRÁULICAS AÉREAS</t>
  </si>
  <si>
    <t>REMANEJAMENTO DE PASSA-OBJETO</t>
  </si>
  <si>
    <t>REMANEJAMENTO DE PEÇAS DE ANTI-INCÊNDIO  -  EXTINTORES E SINALIZAÇÃO DE EMERGÊRNCIA</t>
  </si>
  <si>
    <t>REMANEJAMENTO DE PEÇAS DE ANTI-INCÊNDIO  -  HIDRANTES, SPRINKLERS E OUTROS</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</si>
  <si>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</si>
  <si>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</si>
  <si>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</si>
  <si>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</si>
  <si>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PERSIANAS</t>
  </si>
  <si>
    <t xml:space="preserve">REMANEJAMENTO DE PLACAS DO FORRO DE FIBRA MINERAL </t>
  </si>
  <si>
    <t>REMANEJAMENTO DE PORTAS DE MADEIRA</t>
  </si>
  <si>
    <t>REMANEJAMENTO DE PÓRTICO 24 HORAS (TIPO COLUNA) E BOTOEIRA</t>
  </si>
  <si>
    <t>REMANEJAMENTO DE PSDM / ECLUSA (INCLUSO ADEQUAÇÃO DO CIRCUITO DE ALIMENTAÇÃO )</t>
  </si>
  <si>
    <t>REMANEJAMENTO DE PUXADOR TUBULAR</t>
  </si>
  <si>
    <t>REMANEJAMENTO DE SUBPÓRTICO (GOLEIRA) E BOTOEIRA</t>
  </si>
  <si>
    <t>REMANEJAMENTO DE SUPORTE PARA TV DE LED</t>
  </si>
  <si>
    <t>REMANEJAMENTO DE TECLADO COM SENHA EM ÁREAS DE ACESSO RESTRITO</t>
  </si>
  <si>
    <t>REMANEJAMENTO DE PISO ELEVADO, INCLUSO DESMONTAGEM, TRANSPORTE E MONTAGEM</t>
  </si>
  <si>
    <t>REMOÇÃO DE CABOS ELÉTRICOS, COM SEÇÃO DE 10 MM², FORMA MANUAL, SEM REAPROVEITAMENTO. AF_09/2023</t>
  </si>
  <si>
    <t>REMOCÃO DE CALHA/ALGEROS/RUFO/CUMEEIRA/CAPEMANETO (QUALQUER MATERIAL)</t>
  </si>
  <si>
    <t>REMOÇÃO DE CARPETES / FORRAÇÕES E EQUIVALENTES</t>
  </si>
  <si>
    <t>REMOÇÃO DE CHAPAS E PERFIS DE DRYWALL, DE FORMA MANUAL, SEM REAPROVEITAMENTO. AF_09/2023</t>
  </si>
  <si>
    <t>REMOÇÃO DE CORRIMÃOS, GUARDA-CORPO, CORRIMÃO COM GUARDA-CORPO E OUTROS(EM QUALQUER MATERIAL)</t>
  </si>
  <si>
    <t>REMOÇÃO DE DIVISÓRIAS NAVAIS / BP-PLUS / MADEIRA, INCLUSIVE PORTAS</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</si>
  <si>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</si>
  <si>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</si>
  <si>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 xml:space="preserve">REMOÇÃO DE ESQUADRIAS INCLUSIVE FERRAGENS (QUALQUER MATERIAL) COM VIDROS (QUALQUER TIPO E ESPESSURA) </t>
  </si>
  <si>
    <t>REMOÇÃO DE FORROS DE DRYWALL, PVC E FIBROMINERAL, DE FORMA MANUAL, SEM REAPROVEITAMENTO. AF_09/2023</t>
  </si>
  <si>
    <t>REMOÇÃO DE IMPERMEABILIZAÇÕES E LIMPEZA DO LOCAL</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</si>
  <si>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</si>
  <si>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</si>
  <si>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</si>
  <si>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</si>
  <si>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MÁQUINAS ATMS (CASHS)</t>
  </si>
  <si>
    <t>REMOÇÃO DE METAIS SANITÁRIOS, DE FORMA MANUAL, SEM REAPROVEITAMENTO. AF_09/2023</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</si>
  <si>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</si>
  <si>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</si>
  <si>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</si>
  <si>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</si>
  <si>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</si>
  <si>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</si>
  <si>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PELICULA</t>
  </si>
  <si>
    <t>REMOÇÃO DE PERSIANAS, CORTINAS E OUTROS</t>
  </si>
  <si>
    <t>REMOÇÃO DE PISO DE MADEIRA (ASSOALHO E BARROTE), DE FORMA MANUAL, SEM REAPROVEITAMENTO. AF_09/2023</t>
  </si>
  <si>
    <t>REMOÇÃO DE PISO ELEVADO</t>
  </si>
  <si>
    <t xml:space="preserve">REMOÇÃO DE PISO TÁTIL </t>
  </si>
  <si>
    <t xml:space="preserve">REMOÇÃO DE PLACA VERTICAL DE VAGA </t>
  </si>
  <si>
    <t>REMOÇÃO DE PORTAS, DE FORMA MANUAL, SEM REAPROVEITAMENTO. AF_09/2023</t>
  </si>
  <si>
    <t>REMOÇÃO DE PSDM / ECLUSA EXISTENTE</t>
  </si>
  <si>
    <t>REMOÇÃO DE PUXADOR</t>
  </si>
  <si>
    <t>REMOÇÃO DE REDE DE ANTI-INCÊNDIO - PRUMADAS, RAMAIS E OUTROS</t>
  </si>
  <si>
    <t>REMOÇÃO DE REDE DE AR CONDICIONADO - DUTOS, LINHAS DE COBRE E OUTROS</t>
  </si>
  <si>
    <t>REMOÇÃO DE REDE DE SPDA  - CABOS DE COBRE E OUTROS</t>
  </si>
  <si>
    <t>REMOÇÃO DE SINALIZAÇÃO AÉREA</t>
  </si>
  <si>
    <t>REMOÇÃO DE TAPUME/ CHAPAS METÁLICAS E DE MADEIRA, DE FORMA MANUAL, SEM REAPROVEITAMENTO. AF_09/2023</t>
  </si>
  <si>
    <t>REMOÇÃO DE TELHAS DE FIBROCIMENTO METÁLICA E CERÂMICA, DE FORMA MANUAL, SEM REAPROVEITAMENTO. AF_09/2023</t>
  </si>
  <si>
    <t>REMOÇÃO DE TESOURAS DE MADEIRA, COM VÃO MAIOR OU IGUAL A 8M, DE FORMA MANUAL, SEM REAPROVEITAMENTO. AF_09/2023</t>
  </si>
  <si>
    <t>REMOÇÃO DE TESOURAS DE MADEIRA, COM VÃO MENOR QUE 8M, DE FORMA MANUAL, SEM REAPROVEITAMENTO. AF_09/2023</t>
  </si>
  <si>
    <t>REMOÇÃO DE TESOURAS METÁLICAS, COM VÃO MAIOR OU IGUAL A 8M, DE FORMA MANUAL, SEM REAPROVEITAMENTO. AF_09/2023</t>
  </si>
  <si>
    <t>REMOÇÃO DE TESOURAS METÁLICAS, COM VÃO MENOR QUE 8M, DE FORMA MANUAL, SEM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</si>
  <si>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</si>
  <si>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</si>
  <si>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</si>
  <si>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 xml:space="preserve">REMOÇÃO DE TUBULAÇÕES, CANALETAS E DEMAIS COMPONENTES </t>
  </si>
  <si>
    <t>REMOÇÃO DE TUBULAÇÕES (TUBOS E CONEXÕES) DE ÁGUA FRIA, DE FORMA MANUAL, SEM REAPROVEITAMENTO. AF_09/2023</t>
  </si>
  <si>
    <t>REMOÇÃO DE VIDRO LISO COMUM DE ESQUADRIA COM BAGUETE DE ALUMÍNIO OU PVC. AF_01/2021</t>
  </si>
  <si>
    <t>REMOÇÃO DE VIDRO TEMPERADO FIXADO EM PERFIL U. AF_01/2021</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</si>
  <si>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</si>
  <si>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</si>
  <si>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</si>
  <si>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</si>
  <si>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</si>
  <si>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ESCAVAÇÃO MANUAL DE VALA. AF_09/2024</t>
  </si>
  <si>
    <t>REATERRO MANUAL DE VALAS, COM PLACA VIBRATÓRIA. AF_08/2023</t>
  </si>
  <si>
    <t>REATERRO MANUAL DE VALAS, COM COMPACTADOR DE SOLOS DE PERCUSSÃO. AF_08/2023</t>
  </si>
  <si>
    <t>ARMADOR COM ENCARGOS COMPLEMENTARES</t>
  </si>
  <si>
    <t>CARPINTEIRO DE FORMAS COM ENCARGOS COMPLEMENTARES</t>
  </si>
  <si>
    <t>CONCRETO USINADO BOMBEADO CLASSE DE RESISTENCIA C25, INCLUSIVE COLOCAÇÃO, ESPALHAMENTO E ACABAMENTO</t>
  </si>
  <si>
    <t xml:space="preserve">M3    </t>
  </si>
  <si>
    <t>CONCRETO USINADO CONVENCIONAL (NAO BOMBEAVEL) CLASSE DE RESISTENCIA C15, INCLUSIVE COLOCAÇÃO, ESPALHAMENTO E ACABAMENTO</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</si>
  <si>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</si>
  <si>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</si>
  <si>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 xml:space="preserve">KG    </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</si>
  <si>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</si>
  <si>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</si>
  <si>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9X19X39 CM (ESPESSURA 9 CM) E ARGAMASSA DE ASSENTAMENTO COM PREPARO EM BETONEIRA. AF_12/2021</t>
  </si>
  <si>
    <t>ALVENARIA DE VEDAÇÃO DE BLOCOS CERÂMICOS MACIÇOS DE 5X10X20CM (ESPESSURA 10CM) E ARGAMASSA DE ASSENTAMENTO COM PREPARO EM BETONEIRA. AF_05/2020</t>
  </si>
  <si>
    <t>INSTALAÇÃO DE REFORÇO DE MADEIRA EM PAREDE DRYWALL. AF_07/2023</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</si>
  <si>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</si>
  <si>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</si>
  <si>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</si>
  <si>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PEDREIRO COM ENCARGOS COMPLEMENTARES</t>
  </si>
  <si>
    <t>SERVENTE COM ENCARGOS COMPLEMENTARES</t>
  </si>
  <si>
    <t>RASGO EM DIVISÓRIA DE GESSO PARA PASSAGEM DE INFRAESTRUTURA</t>
  </si>
  <si>
    <t>BIOMBO (CAEX) FRENTE DE CAIXA-ESQUADRIAS DE ALUMÍNIO ANODIZADO NATURAL, INCL. ESTRUTURA DE SUSTENTAÇÃO NA ESTRUTURA DO PRÉDIO, VIDRO TEMPERADO 10MM (CONSIDERADA ÁREA DE VIDRO), INCL. FIXAÇÃO NA ESTRUTURA DA EDIFICAÇÃO</t>
  </si>
  <si>
    <t>DIVISORIA SANITÁRIA, TIPO CABINE, EM GRANITO CINZA POLIDO, ESP = 3CM, ASSENTADO COM ARGAMASSA COLANTE AC III-E, EXCLUSIVE FERRAGENS. AF_01/2021</t>
  </si>
  <si>
    <t>DIVISÓRIAS TIPO ALCOPLAC, COM PORTAS, INCL. ESTRUTURAS E FERRAGENS DE FIXAÇÃO</t>
  </si>
  <si>
    <t>DIVISÓRIAS TIPO ALCOPLAC, TAPA MICTÓRIO COM PRATELEIRA, MEDINDO 0,60 X 1,10M, INCL. ESTRUTURAS E FERRAGENS DE FIXAÇÃO</t>
  </si>
  <si>
    <t>DIVISÓRIA EUCATEX/DIVILUX, ESTRUTURADA COM PERFIS DE ALUMÍNIO # 35 MM</t>
  </si>
  <si>
    <t>PORTA EUCATEX 820X2100X35MM COMPLETA COM FERRAGENS</t>
  </si>
  <si>
    <t xml:space="preserve">FORNECIMENTO E INSTALAÇÃO DE PAINEL WALL </t>
  </si>
  <si>
    <t>ISOLAMENTO COM LÃ DE ROCHA, ESPESSURA 50MM</t>
  </si>
  <si>
    <t>ISOLAMENTO ACÚSTICO COM LÃ DE PET, ESPESSURA 50MM</t>
  </si>
  <si>
    <t>GRADIL EM ALUMÍNIO FIXADO EM VÃOS DE JANELAS, FORMADO POR TUBOS DE 3/4". AF_04/2019</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</si>
  <si>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</si>
  <si>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</si>
  <si>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</si>
  <si>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</si>
  <si>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</si>
  <si>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PORTA DE ALUMÍNIO DE ABRIR COM LAMBRI, COM GUARNIÇÃO, FIXAÇÃO COM PARAFUSOS - FORNECIMENTO E INSTALAÇÃO. AF_12/2019</t>
  </si>
  <si>
    <t>PORTA DE CORRER DE ALUMÍNIO, COM DUAS FOLHAS PARA VIDRO, INCLUSO VIDRO LISO INCOLOR, FECHADURA E PUXADOR, SEM ALIZAR. AF_12/2019</t>
  </si>
  <si>
    <t>PORTA EM ALUMÍNIO DE ABRIR TIPO VENEZIANA COM GUARNIÇÃO, FIXAÇÃO COM PARAFUSOS - FORNECIMENTO E INSTALAÇÃO. AF_12/2019</t>
  </si>
  <si>
    <t>CARPINTEIRO DE ESQUADRIA COM ENCARGOS COMPLEMENTARES</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</si>
  <si>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</si>
  <si>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</si>
  <si>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</si>
  <si>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</si>
  <si>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PORTA DE CORRER EM MADEIRA, COMPLETA, COM FECHADURA E TRILHO, MEDINDO 80 X 210 CM</t>
  </si>
  <si>
    <t>KIT DE PORTA-PRONTA DE MADEIRA EM ACABAMENTO MELAMÍNICO CINZA CLARO, FOLHA LEVE OU MÉDIA, 60X210CM, EXCLUSIVE FECHADURA, FIXAÇÃO COM PREENCHIMENTO PARCIAL DE ESPUMA EXPANSIVA - FORNECIMENTO E INSTALAÇÃO</t>
  </si>
  <si>
    <t>KIT DE PORTA-PRONTA DE MADEIRA EM ACABAMENTO MELAMÍNICO CINZA CLARO, FOLHA LEVE OU MÉDIA, 70X210CM, EXCLUSIVE FECHADURA, FIXAÇÃO COM PREENCHIMENTO PARCIAL DE ESPUMA EXPANSIVA - FORNECIMENTO E INSTALAÇÃO</t>
  </si>
  <si>
    <t>KIT DE PORTA-PRONTA DE MADEIRA EM ACABAMENTO MELAMÍNICO CINZA CLARO, FOLHA LEVE OU MÉDIA, 80X210CM, EXCLUSIVE FECHADURA, FIXAÇÃO COM PREENCHIMENTO PARCIAL DE ESPUMA EXPANSIVA - FORNECIMENTO E INSTALAÇÃO</t>
  </si>
  <si>
    <t>KIT DE PORTA-PRONTA DE MADEIRA EM ACABAMENTO MELAMÍNICO CINZA CLARO, FOLHA LEVE OU MÉDIA, 90X210CM, EXCLUSIVE FECHADURA, FIXAÇÃO COM PREENCHIMENTO PARCIAL DE ESPUMA EXPANSIVA - FORNECIMENTO E INSTALAÇÃO</t>
  </si>
  <si>
    <t>PORTA TS COM FERRAGENS DE FIXAÇÃO/ACABAMENTO,COM FECHADURA LIVRE-OCUPADO</t>
  </si>
  <si>
    <t>GRADIL EM FERRO FIXADO EM VÃOS DE JANELAS, FORMADO POR BARRAS CHATAS DE 25X4,8 MM. AF_04/2019</t>
  </si>
  <si>
    <t>JANELA DE AÇO DE CORRER COM 4 FOLHAS PARA VIDRO (VIDROS NÃO INCLUSOS), BATENTE/ REQUADRO INCLUSO (6 A 14 CM), FIXAÇÃO COM ARGAMASSA, COM PINTURA ANTICORROSIVA, COM FERRAGENS, FIXAÇÃO COM ARGAMASSA, EXCLUSIVE CONTRAMARCO - FORNECIMENTO E INSTALAÇÃO. AF_11/2024</t>
  </si>
  <si>
    <t>PORTA CORTA-FOGO 90X210X4CM - FORNECIMENTO E INSTALAÇÃO. AF_12/2019</t>
  </si>
  <si>
    <t>PORTA DE FERRO, DE ABRIR, TIPO GRADE COM CHAPA, COM GUARNIÇÕES. AF_12/2019</t>
  </si>
  <si>
    <t>PORTA EM AÇO DE ABRIR TIPO VENEZIANA SEM GUARNIÇÃO, 87X210CM, FIXAÇÃO COM PARAFUSOS - FORNECIMENTO E INSTALAÇÃO. AF_12/2019</t>
  </si>
  <si>
    <t>ESQUADRIA DE VIDRO TEMPERADO DE CORRER (JANELA)</t>
  </si>
  <si>
    <t>INSTALAÇÃO DE VIDRO FANTASIA 4 MM, INCOLOR</t>
  </si>
  <si>
    <t>INSTALAÇÃO DE VIDRO LAMINADO, E = 6 MM (3+3), ENCAIXADO EM PERFIL U</t>
  </si>
  <si>
    <t>INSTALAÇÃO DE VIDRO LAMINADO, E = 8 MM (4+4), ENCAIXADO EM PERFIL U. AF_01/2021_PS</t>
  </si>
  <si>
    <t>INSTALAÇÃO DE VIDRO LISO INCOLOR, E = 4 MM, EM ESQUADRIA DE ALUMÍNIO OU PVC, FIXADO COM BAGUETE. AF_01/2021_PS</t>
  </si>
  <si>
    <t>INSTALAÇÃO DE VIDRO LISO INCOLOR, E = 6 MM, EM ESQUADRIA DE ALUMÍNIO OU PVC, FIXADO COM BAGUETE. AF_01/2021_PS</t>
  </si>
  <si>
    <t>INSTALAÇÃO DE VIDRO TEMPERADO, E = 10 MM, ENCAIXADO EM PERFIL U. AF_01/2021_PS</t>
  </si>
  <si>
    <t>INSTALAÇÃO DE VIDRO TEMPERADO, E = 6 MM, ENCAIXADO EM PERFIL U. AF_01/2021_PS</t>
  </si>
  <si>
    <t>INSTALAÇÃO DE VIDRO TEMPERADO, E = 8 MM, ENCAIXADO EM PERFIL U. AF_01/2021_PS</t>
  </si>
  <si>
    <t>FORNECIMENTO E INSTALAÇÃO DE VIDRO DE SEGURANÇA, VIDRO TEMPERADO ESPESSURA TOTAL DE 12mm (6+6), INCLUSIVE PELÍCULA DE SEGURANÇA ENTRE AS PLACAS DE VIDRO</t>
  </si>
  <si>
    <t>PORTA DE ABRIR COM MOLA HIDRÁULICA, EM VIDRO TEMPERADO, 120X210 CM, ESPESSURA 10 MM, INCLUSIVE ACESSÓRIOS.</t>
  </si>
  <si>
    <t>PORTA DE ABRIR COM MOLA HIDRÁULICA, EM VIDRO TEMPERADO, 2 FOLHAS DE 90X210 CM, ESPESSURA DD 10MM, INCLUSIVE ACESSÓRIOS. AF_01/2021</t>
  </si>
  <si>
    <t>PORTA DE ABRIR COM MOLA HIDRÁULICA, EM VIDRO TEMPERADO, 70X210 CM, ESPESSURA 10 MM, INCLUSIVE ACESSÓRIOS.</t>
  </si>
  <si>
    <t>PORTA DE ABRIR COM MOLA HIDRÁULICA, EM VIDRO TEMPERADO, 90X210 CM, ESPESSURA 10 MM, INCLUSIVE ACESSÓRIOS. AF_01/2021</t>
  </si>
  <si>
    <t>VIDRACEIRO COM ENCARGOS COMPLEMENTARES</t>
  </si>
  <si>
    <t>ARMÁRIO EM CHAPA METÁLICA, COM ACABAMENTO EM PINTURA ELETROSTÁTICA NA COR BRANCA, COM PORTA DE ACESSO E FECHADURA, MEDINDO 10 X 10 X 100 CM À 140 CM</t>
  </si>
  <si>
    <t>ARMÁRIO EM MDF COM ACABAMENTO LAMINADO MELAMINICO NA COR BRANCA, COM PORTA DE ACESSO E CHAVE, MEDINDO 10 X 10 X 100 CM À 140 CM</t>
  </si>
  <si>
    <t>COBRE ROLO EM ESTRUTURA METÁLICA E PLACAS EM MDF BRANCO LEITOSO</t>
  </si>
  <si>
    <t>PILARES E VIGAS METÁLICOS PARA SUPORTE E FIXAÇÃO DE ESTRUTURA SUPERIOR DAS PORTAS DE ENROLAR, COM ACABAMENTO EM PINTURA ESMALTE ACETINADO NA COR AZUL PADRÃO CAIXA</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</si>
  <si>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</si>
  <si>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</si>
  <si>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SUPORTE COMPLEMENTAR PARA FIXAÇÃO DO ROLO DA PORTA DE ENROLAR E COBRE ROLO, COM ACABAMENTO EM PINTURA ESMALTE ACETINADO NA COR AZUL PADRÃO CAIXA</t>
  </si>
  <si>
    <t>BARRA ANTIPANICO SIMPLES, CEGA EM LADO OPOSTO, COR CINZA</t>
  </si>
  <si>
    <t>BARRA ANTIPANICO SIMPLES, COM FECHADURA LADO OPOSTO, COR CINZA</t>
  </si>
  <si>
    <t>DOBRADIÇA EM AÇO/FERRO, 3" X 21/2", E=1,9 A 2MM, SEN ANEL, CROMADO OU ZINCADO, TAMPA BOLA, COM PARAFUSOS. AF_12/2019</t>
  </si>
  <si>
    <t>FECHADURA DE EMBUTIR PARA PORTAS INTERNAS, COMPLETA, ACABAMENTO PADRÃO MÉDIO, COM EXECUÇÃO DE FURO - FORNECIMENTO E INSTALAÇÃO. AF_12/2019</t>
  </si>
  <si>
    <t>FECHADURA TIPO LIVRE-OCUPADO, EM ACABAMENTO CROMADO</t>
  </si>
  <si>
    <t xml:space="preserve">UN    </t>
  </si>
  <si>
    <t>FECHADURA TIPO PAPAGAIO</t>
  </si>
  <si>
    <t>FECHADURA TIPO TETRA COM MAÇANETA TIPO ALAVANCA, EM ACABAMENTO CROMADO</t>
  </si>
  <si>
    <t>JOGO DE FERRAGENS CROMADAS PARA PORTA DE VIDRO TEMPERADO, UMA FOLHA COMPOSTO DE DOBRADICAS SUPERIOR E INFERIOR, TRINCO, FECHADURA, CONTRA FECHADURA COM CAPUCHINHO SEM MOLA E PUXADOR. AF_01/2021</t>
  </si>
  <si>
    <t>MOLA HIDRAULICA AEREA, PARA PORTAS DE ATE 1.100 MM E PESO DE ATE 85 KG, COM CORPO EM ALUMINIO E BRACO EM ACO, SEM BRACO DE PARADA</t>
  </si>
  <si>
    <t>MOLA HIDRAULICA DE PISO PARA PORTA DE VIDRO TEMPERADO. AF_01/2021</t>
  </si>
  <si>
    <t>PLACA DE PROTEÇÃO OU CHAPA DE IMPACTO PARA PORTA, EM INOX ESCOVADO</t>
  </si>
  <si>
    <t>PUXADOR EM AÇO INOX, DUPLO, TUBULAR, 40CM, TIPO H, ∅25MM, ESPAÇADOR ∅10MM E BASE 3MM, PARA PORTA DE VIDRO TEMPERADO 10MM PADRÃO CAIXA</t>
  </si>
  <si>
    <t>ALÇAPÕES EM FORRO DE GESSO, INCL. ABERTURA DO FORRO</t>
  </si>
  <si>
    <t>FORRO DE SEGURANÇA</t>
  </si>
  <si>
    <t>FORRO EM DRYWALL, PARA AMBIENTES COMERCIAIS, INCLUSIVE ESTRUTURA BIRECIONAL DE FIXAÇÃO. AF_08/2023_PS</t>
  </si>
  <si>
    <t>FORRO REMOVÍVEL ACÚSTICO DE FIBRA MINERAL APOIADOS EM PERFIS METÁLICOS SUSPENSOS, PLACAS DE 1250 X 625 MM</t>
  </si>
  <si>
    <t>FORRO REMOVÍVEL ACÚSTICO DE FIBRA MINERAL APOIADOS EM PERFIS METÁLICOS SUSPENSOS, PLACAS DE 625 X 625 MM</t>
  </si>
  <si>
    <t>FORRO REMOVÍVEL DE GESSO ACARTONADO, ACABAMENTO VINILICO LISO EM UMA DAS FACES, COR BRANCA, APOIADOS EM PERFIS METÁLICOS SUSPENSOS, PLACAS DE 625 X 625 MM</t>
  </si>
  <si>
    <t>GESSEIRO COM ENCARGOS COMPLEMENTARES</t>
  </si>
  <si>
    <t>ISOLAMENTO COM LÃ DE ROCHA, ESPESSURA 25MM</t>
  </si>
  <si>
    <t>RECOMPOSIÇÃO DE FORROS EXISTENTES DE PLACAS MINERAIS</t>
  </si>
  <si>
    <t>FUNDO SELADOR ACRÍLICO, APLICAÇÃO MANUAL EM PAREDE, UMA DEMÃO. AF_04/2023</t>
  </si>
  <si>
    <t>FUNDO SELADOR ACRÍLICO, APLICAÇÃO MANUAL EM TETO, UMA DEMÃO. AF_04/2023</t>
  </si>
  <si>
    <t>EMASSAMENTO COM MASSA LÁTEX, APLICAÇÃO EM PAREDE, DUAS DEMÃOS, LIXAMENTO MANUAL. AF_04/2023</t>
  </si>
  <si>
    <t>EMASSAMENTO COM MASSA LÁTEX, APLICAÇÃO EM TETO, DUAS DEMÃOS, LIXAMENTO MANUAL. AF_04/2023</t>
  </si>
  <si>
    <t>PINTOR COM ENCARGOS COMPLEMENTARES</t>
  </si>
  <si>
    <t>PINTURA LÁTEX ACRÍLICA PREMIUM, APLICAÇÃO MANUAL EM PAREDES, DUAS DEMÃOS. AF_04/2023</t>
  </si>
  <si>
    <t>PINTURA COM TINTA ALQUÍDICA DE ACABAMENTO (ESMALTE SINTÉTICO ACETINADO) APLICADA A ROLO OU PINCEL SOBRE PERFIL METÁLICO EXECUTADO EM FÁBRICA (POR DEMÃO). AF_01/2020</t>
  </si>
  <si>
    <t>PINTURA LÁTEX ACRÍLICA PREMIUM, APLICAÇÃO MANUAL EM TETO, DUAS DEMÃOS. AF_04/2023</t>
  </si>
  <si>
    <t>PINTURA COM TINTA ALQUÍDICA DE ACABAMENTO (ESMALTE SINTÉTICO ACETINADO)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</si>
  <si>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</si>
  <si>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</si>
  <si>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EPOXÍDICA DE FUNDO APLICADA A ROLO OU PINCEL SOBRE PERFIL METÁLICO EXECUTADO EM FÁBRICA (POR DEMÃO). AF_01/2020</t>
  </si>
  <si>
    <t>PINTURA DE DEMARCAÇÃO DE VAGA COM TINTA EPÓXI, E = 10 CM, APLICAÇÃO MANUAL. AF_05/2021</t>
  </si>
  <si>
    <t>PINTURA DE PICTOGRAMA DE ESTACIONAMENTO PARA PCD, COM TINTA EPOXI</t>
  </si>
  <si>
    <t>PINTURA DE PISO COM TINTA ACRÍLICA, APLICAÇÃO MANUAL, 2 DEMÃOS, INCLUSO FUNDO PREPARADOR. AF_05/2021</t>
  </si>
  <si>
    <t>PINTURA DE PISO COM TINTA PVA, APLICAÇÃO MANUAL, 2 DEMÃOS</t>
  </si>
  <si>
    <t xml:space="preserve">PINTURA EPÓXI, DUAS DEMÃOS, INCLUSO PREPARAÇÃO DA BASE COM MASSA EPOXI, REF. EPÓXI SUVINIL OU EQUIVALENTE </t>
  </si>
  <si>
    <t>PINTURA HIDROFUGANTE COM SILICONE, APLICAÇÃO MANUAL, 2 DEMÃOS. AF_05/2021</t>
  </si>
  <si>
    <t>PINTURA IMUNIZANTE PARA MADEIRA, 2 DEMÃOS. AF_01/2021</t>
  </si>
  <si>
    <t>PINTURA TINTA DE ACABAMENTO (PIGMENTADA) ESMALTE SINTÉTICO ACETINADO EM MADEIRA, 2 DEMÃOS. AF_01/2021</t>
  </si>
  <si>
    <t>PINTURA VERNIZ (INCOLOR) ALQUÍDICO EM MADEIRA, USO INTERNO E EXTERNO, 2 DEMÃOS. AF_01/2021</t>
  </si>
  <si>
    <t>PINTURA COM VERNIZ ANTIPICHAÇÃO, 2 DEMÃOS</t>
  </si>
  <si>
    <t>ADESIVO VINÍLICO, CORES CONFORME ARTE. REF. ACTOS; NOVVA MÍDIA; SIGN BRASIL OU EQUIVALENTE TÉCNICO QUE ATENDA ÀS ESPECIFICAÇÕES RECOMENDADAS</t>
  </si>
  <si>
    <t>CHAPISCO APLICADO EM ALVENARIA (COM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</si>
  <si>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</si>
  <si>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EMBOÇO, EM ARGAMASSA TRAÇO 1:2:8, PREPARO MANUAL, APLICADO MANUALMENTE EM PAREDES INTERNAS DE AMBIENTES COM ÁREA ENTRE 5M² E 10M², E = 10MM, COM TALISCAS. AF_03/2024</t>
  </si>
  <si>
    <t>ISOLAMENTO ACÚSTICO EM PAREDES E TETOS COM ESPUMA ACÚSTICA, IMCOMBUSTÍVEL, REF. SONEX SKIN OU EQUIVALENTE</t>
  </si>
  <si>
    <t>MASSA ÚNICA, EM ARGAMASSA TRAÇO 1:2:8, PREPARO MECÂNICO, APLICADA MANUALMENTE EM PAREDES INTERNAS DE AMBIENTES COM ÁREA ENTRE 5M² E 10M², E = 17,5MM, COM TALISCAS. AF_03/2024</t>
  </si>
  <si>
    <t>REVESTIMENTO CERÂMICO PARA PAREDES EXTERNAS EM PASTILHAS DE PORCELANA 5 X 5 CM (PLACAS DE 30 X 30 CM), ALINHADAS A PRUMO. AF_02/2023</t>
  </si>
  <si>
    <t>REVESTIMENTO CERÂMICO PARA PAREDES INTERNAS COM PLACAS TIPO ESMALTADA DE DIMENSÕES 33X45 CM APLICADAS NA ALTURA INTEIRA DAS PAREDES. AF_02/2023_PE</t>
  </si>
  <si>
    <t>REVESTIMENTO EM ACM - PAINEL DE ALUMÍNIO COMPOSTO, ESPESSURA NO MÍNIMO 4 MM, ACABAMENTO SUPERFÍCIE EM PINTURA (PVDF). REF. ALUCOMAXX; TERZIAN ACM REVESTIMENTOS OU EQUIVALENTE</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</si>
  <si>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</si>
  <si>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</si>
  <si>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</si>
  <si>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INSTALAÇÃO DE COBERTURA EM POLICARBONATO COMPACTO 6MM, EXCLUSIVE ESTRUTURA</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</si>
  <si>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</si>
  <si>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</si>
  <si>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</si>
  <si>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</si>
  <si>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</si>
  <si>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</si>
  <si>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MADEIRA NÃO APARELHADA, VÃO DE 12 M, PARA TELHA ONDULADA DE FIBROCIMENTO, METÁLICA, PLÁSTICA OU TERMOACÚSTICA, INCLUSO IÇAMENTO. AF_07/2019</t>
  </si>
  <si>
    <t>RUFO EM CHAPA DE AÇO GALVANIZADO NÚMERO 24, CORTE DE 25 CM, INCLUSO TRANSPORTE VERTICAL. AF_07/2019</t>
  </si>
  <si>
    <t>RUFO EXTERNO/INTERNO EM CHAPA DE AÇO GALVANIZADO NÚMERO 26, CORTE DE 33 CM, INCLUSO IÇAMENTO. AF_07/2019</t>
  </si>
  <si>
    <t>TELHAMENTO COM TELHA DE AÇO/ALUMÍNIO E = 0,5 MM, COM ATÉ 2 ÁGUAS, INCLUSO IÇAMENTO. AF_07/2019</t>
  </si>
  <si>
    <t>TELHAMENTO COM TELHA METÁLICA TERMOACÚSTICA E = 30 MM, COM ATÉ 2 ÁGUAS, INCLUSO IÇAMENTO. AF_07/2019</t>
  </si>
  <si>
    <t>TELHAMENTO COM TELHA METÁLICA TERMOACÚSTICA E = 50 MM, COM NÚCLEO EM PIR, TP40, INCLUSO IÇAMENTO</t>
  </si>
  <si>
    <t>TELHAMENTO COM TELHA ONDULADA DE FIBROCIMENTO E = 6 MM, COM RECOBRIMENTO LATERAL DE 1 1/4 DE ONDA PARA TELHADO COM INCLINAÇÃO MÁXIMA DE 10°, COM ATÉ 2 ÁGUAS, INCLUSO IÇAMENTO. AF_07/2019</t>
  </si>
  <si>
    <t>TELHAMENTO COM TELHA ONDULADA DE FIBROCIMENTO E = 8 MM, COM RECOBRIMENTO LATERAL DE 1 1/4 DE ONDA PARA TELHADO COM INCLINAÇÃO MÁXIMA DE 10°, COM ATÉ 2 ÁGUAS, INCLUSO IÇAMENTO</t>
  </si>
  <si>
    <t>TRAMA DE AÇO COMPOSTA POR TERÇAS PARA TELHADOS DE ATÉ 2 ÁGUAS PARA TELHA ONDULADA DE FIBROCIMENTO, METÁLICA, PLÁSTICA OU TERMOACÚSTICA, INCLUSO TRANSPORTE VERTICAL. AF_07/2019</t>
  </si>
  <si>
    <t>TRAMA DE MADEIRA COMPOSTA POR TERÇAS PARA TELHADOS DE ATÉ 2 ÁGUAS PARA TELHA ONDULADA DE FIBROCIMENTO, METÁLICA, PLÁSTICA OU TERMOACÚSTICA, INCLUSO TRANSPORTE VERTICAL. AF_07/2019</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</si>
  <si>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</si>
  <si>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</si>
  <si>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</si>
  <si>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</si>
  <si>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</si>
  <si>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</si>
  <si>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SILICONAMENTO E REGULAGEM DE JANELAS INCLUSIVE PREPARAÇÃO/LAVAGEM</t>
  </si>
  <si>
    <t>TRATAMENTO DE JUNTA DE DILATAÇÃO COM MANTA ASFÁLTICA ADERIDA COM MAÇARICO. AF_09/2023</t>
  </si>
  <si>
    <t>TRATAMENTO DE RALO OU PONTO EMERGENTE COM ARGAMASSA POLIMÉRICA / MEMBRANA ACRÍLICA REFORÇADO COM TELA DE POLIÉSTER (MAV). AF_09/2023</t>
  </si>
  <si>
    <t>ASSENTAMENTO DE GUIA (MEIO-FIO) EM TRECHO RETO, CONFECCIONADA EM CONCRETO PRÉ-FABRICADO, DIMENSÕES 100X15X13X30 CM (COMPRIMENTO X BASE INFERIOR X BASE SUPERIOR X ALTURA). AF_01/2024</t>
  </si>
  <si>
    <t>CONTRAPISO EM ARGAMASSA TRAÇO 1:4 (CIMENTO E AREIA), PREPARO MECÂNICO COM BETONEIRA 400 L, APLICADO EM ÁREAS SECAS SOBRE LAJE, ADERIDO, ACABAMENTO NÃO REFORÇADO, ESPESSURA 3CM. AF_07/2021</t>
  </si>
  <si>
    <t>DEGRAU E ESPELHO PARA ESCADA EM GRANITO CINZA ANDORINHA, ESPESSURA 2CM</t>
  </si>
  <si>
    <t>DEGRAU PARA PISO ELEVADO EM COMPENSADO E LAMINADO MELANIMÍCO</t>
  </si>
  <si>
    <t>EXECUÇÃO DE PAVIMENTO EM PISO INTERTRAVADO, COM BLOCO RETANGULAR COR NATURAL DE 20 X 10 CM, ESPESSURA 6 CM. AF_10/2022</t>
  </si>
  <si>
    <t>EXECUÇÃO DE PAVIMENTO EM PISO INTERTRAVADO, COM BLOCO RETANGULAR COR NATURAL DE 20 X 10 CM, ESPESSURA 8 CM. AF_10/2022</t>
  </si>
  <si>
    <t>FECHAMENTO DE PISO EM CHAPA LAMINADO MELAMÍNICO</t>
  </si>
  <si>
    <t xml:space="preserve">FORNECIMENTO E EXECUÇÃO DE REJUNTE NO PISO, COM MASSA PLÁSTICA NA COR CINZA </t>
  </si>
  <si>
    <t>PAVIMENTAÇÃO EXTERNA EM BASALTO REGULAR SERRADO 40X40CM, ESPESSURA DE 2CM</t>
  </si>
  <si>
    <t>PAVIMENTAÇÃO INTERNA EM BASALTO REGULAR POLIDO 40X40CM, ESPESSURA  2CM</t>
  </si>
  <si>
    <t>PISO CIMENTADO, TRAÇO 1:3 (CIMENTO E AREIA), ACABAMENTO LISO, ESPESSURA 3,0 CM, PREPARO MECÂNICO DA ARGAMASSA. AF_09/2020</t>
  </si>
  <si>
    <t>PISO ELEVADO COM ESTRUTURA EM AÇO, COMPOSTO POR PEDESTAIS E LONGARINAS. AF_09/2020</t>
  </si>
  <si>
    <t>PISO EM CONCRETO 20 MPA PREPARO MECÂNICO, ESPESSURA 7CM. AF_09/2020</t>
  </si>
  <si>
    <t>PISO EM GRANITO APLICADO EM AMBIENTES INTERNOS. AF_09/2020</t>
  </si>
  <si>
    <t>PISO PODOTÁTIL EM CONCRETO, DE ALERTA OU DIRECIONAL, ESP 2,5MM, 40 X 40CM</t>
  </si>
  <si>
    <t>PISO PODOTÁTIL EM POLIESTER, ALERTA OU DIRECIONAL, ESP 5MM, 25 X 25CM</t>
  </si>
  <si>
    <t>PISO TÁTIL DE ALERTA ELEMENTO INOX</t>
  </si>
  <si>
    <t>PISO TÁTIL DIRECIONAL ELEMENTO INOX</t>
  </si>
  <si>
    <t>PISO CARPETE EM MANTA (ROLO) E = 6 A 7 MM</t>
  </si>
  <si>
    <t>PISO CARPETE EM PLACA E = 6,5MM</t>
  </si>
  <si>
    <t>PISO VINÍLICO SEMI-FLEXÍVEL EM PLACAS, PADRÃO LISO, ESPESSURA 3,2 MM, FIXADO COM COLA. AF_09/2020</t>
  </si>
  <si>
    <t>RECOMPOSIÇÃO DE PAVIMENTO EM PISO INTERTRAVADO, COM REAPROVEITAMENTO DOS BLOCOS INTERTRAVADOS, PARA FECHAMENTO DE VALAS - INCLUSO RETIRADA E COLOCAÇÃO DO MATERIAL. AF_12/2020</t>
  </si>
  <si>
    <t>REGULARIZAÇÃO DE PISO COM CIMENTO + COLA PVA</t>
  </si>
  <si>
    <t>REGULARIZAÇÃO DE CONTRAPISO COM ARGAMASSA TRAÇO 1:4 (CIMENTO E AREIA), PREPARO MECÂNICO COM BETONEIRA 400 L, APLICADO EM ÁREAS SECAS SOBRE LAJE, ADERIDO, ACABAMENTO NÃO REFORÇADO, ESPESSURA 2CM</t>
  </si>
  <si>
    <t>REVESTIMENTO CERÂMICO PARA PISO COM PLACAS TIPO ESMALTADA DE DIMENSÕES 45X45 CM APLICADA EM AMBIENTES DE ÁREA MENOR QUE 5 M2. AF_02/2023_PE</t>
  </si>
  <si>
    <t>REVESTIMENTO CERÂMICO PARA PISO COM PLACAS TIPO PORCELANATO DE DIMENSÕES 80X80 CM APLICADA EM AMBIENTES DE ÁREA MENOR QUE 5 M². AF_02/2023_PE</t>
  </si>
  <si>
    <t xml:space="preserve">REVESTIMENTO CERÂMICO PARA PISO COM PLACAS TIPO PORCELANATO DE DIMENSÕES 60X60 CM </t>
  </si>
  <si>
    <t xml:space="preserve">REVESTIMENTO EM LAMINADO MELAMINICO TEXTURIZADO, ESP 0,8MM FIXADO COM COLA </t>
  </si>
  <si>
    <t>TRATAMENTO QUÍMICO COM PINTURA ANTIDERRAPANTE PARA PISOS</t>
  </si>
  <si>
    <t>FORNECIMENTO E INSTALACAO DE PISO ELEVADO MONOLITICO, 130/25MM (ALTURA FINAL 155 MM), INCLUINDO TODOS OS ELEMENTOS E ACESSORIOS NECESSARIOS PARA ACABAMENTOS. REF. WERDEN OU EQUIVALENTE</t>
  </si>
  <si>
    <t>FORNECIMENTO E INSTALAÇÃO DE CAIXA DE INSPEÇÃO QUADRADA, INSTALADA EM PISO ELEVADO, DIMENSÕES 30X30CM, COM REQUADRO EM PERFIL DE ALUMÍNIO ANODIZADO NA COR NATURAL, APOIADA ATRAVÉS DE SUPORTES REGULÁVEIS, INCLUÍNDO TAMPA EM AÇO INOX</t>
  </si>
  <si>
    <t>ENCHIMENTO DE PISO PARA NIVELAMENTO COM EMPREGO DE MATERIAL LEVE DO TIPO POLIESTIRENO EXPANDIDO, EM PLACAS, ESPESSURA 10CM</t>
  </si>
  <si>
    <t>RODAPÉ CERÂMICO DE 7CM DE ALTURA COM PLACAS TIPO ESMALTADA DE DIMENSÕES 45X45CM. AF_02/2023</t>
  </si>
  <si>
    <t>RODAPÉ CERÂMICO DE 7CM DE ALTURA COM PLACAS TIPO ESMALTADA DE DIMENSÕES 60X60CM. AF_02/2023</t>
  </si>
  <si>
    <t>RODAPÉ EM GRANITO, ALTURA 10 CM. AF_09/2020</t>
  </si>
  <si>
    <t>RODAPÉ EM MADEIRA, ALTURA 7CM, FIXADO COM COLA E PARAFUSOS. AF_09/2020</t>
  </si>
  <si>
    <t>RODAPÉ PORCELANATO 10 X 60 CM REF. ELIANE, MATÉRIA TITÂNIO NA OU EQUIVALENTE</t>
  </si>
  <si>
    <t>FAIXA ANTIDERRAPANTE PARA DEGRAU EM GRANITO - FAIXA APICOADA</t>
  </si>
  <si>
    <t>PEITORIL LINEAR EM GRANITO OU MÁRMORE, L = 15CM, ASSENTADO COM ARGAMASSA 1:6 COM ADITIVO. AF_11/2020</t>
  </si>
  <si>
    <t>SOLEIRA EM GRANITO, LARGURA 15 CM, ESPESSURA 2,0 CM. AF_09/2020</t>
  </si>
  <si>
    <t>SOLEIRA EM GRANITO, LARGURA 20CM, ESPESSURA 2,0 CM.</t>
  </si>
  <si>
    <t>BICICLETÁRIO COM ACABAMENTO EM PINTURA EPÓX</t>
  </si>
  <si>
    <t>CANTONEIRA DE ALUMÍNIO PARA CANTOS VIVOS DAS PAREDES E PILARES E ENTRE FORRO E PAREDES</t>
  </si>
  <si>
    <t>CORRIMÃO DUPLO EM AÇO INOX, COM DIÂMETRO EXTERNO DE 38MM, COM PEDESTAL</t>
  </si>
  <si>
    <t>CORRIMÃO DUPLO EM AÇO INOX, COM DIÂMETRO EXTERNO DE 38MM, FIXO EM PAREDE OU GUARDA-CORPO</t>
  </si>
  <si>
    <t>CORRIMÃO SIMPLES, DIÂMETRO EXTERNO = 1 1/2", EM AÇO GALVANIZADO. AF_04/2019_PS</t>
  </si>
  <si>
    <t>ESCADA METÁLICA TIPO MARINHEIRO COM ACABAMENTO EM  PINTURA ESMALTE</t>
  </si>
  <si>
    <t>FECHAMENTO COM TELA OTIS TIPO FIXA, ABRIR  OU CORRER</t>
  </si>
  <si>
    <t>GUARDA-CORPO DE AÇO GALVANIZADO DE 1,10M, MONTANTES TUBULARES DE 1.1/4" ESPAÇADOS DE 1,20M, TRAVESSA SUPERIOR DE 1.1/2", GRADIL FORMADO POR TUBOS HORIZONTAIS DE 1" E VERTICAIS DE 3/4", FIXADO COM CHUMBADOR MECÂNICO. AF_04/2019_PS</t>
  </si>
  <si>
    <t>GUARDA-CORPO EM AÇO GALVANIZADO PARA ESCADA MARINHEIRO, COM FECHAMENTO INFERIOR E CADEADO, COM ACABAMENTO EM  PINTURA ESMALTE</t>
  </si>
  <si>
    <t>GUARDA-CORPO EM AÇO INOX COM VIDRO LAMINADO 8MM (4+4)</t>
  </si>
  <si>
    <t>PÁRA-RODAS EM TUBO METÁLICO 2" COM PINTURA EM EPÓX</t>
  </si>
  <si>
    <t>ESTRUTURA METÁLICA COM TUBO DE ALUMÍNIO QUADRADO 50X50X1,5MM, INCLUSIVE CORTES, SOLDAS, FIXAÇÕES E ACESSÓRIOS</t>
  </si>
  <si>
    <t>SERRALHEIRO COM ENCARGOS COMPLEMENTARES</t>
  </si>
  <si>
    <t>ARMÁRIOS AÉREO DE COPA EM MADEIRA MDF REFORÇADA E REVEST. LAMINADO MELAMÍNICO, PORTAS DE ABRIR</t>
  </si>
  <si>
    <t>ARMÁRIOS BAIXO DE COPA EM MADEIRA MDF REFORÇADA E REVEST. LAMINADO MELAMÍNICO, PORTAS DE ABRIR, FECHADURAS E CHAVES EM TODAS AS PORTAS</t>
  </si>
  <si>
    <t>MARCENEIRO COM ENCARGOS COMPLEMENTARES</t>
  </si>
  <si>
    <t>CARENAGEM COMPLETA - MCAR - MÓDULO DE CARENAGEM PARA ATM COMPOSTO POR: MDCAR, TSCAR, PFCAR, LXRA, FUNIL - FORNECIMENTO E INSTALAÇÃO</t>
  </si>
  <si>
    <t>FUNIL DA CARENAGEM PARA ATM - FORNECIMENTO E INSTALAÇÃO</t>
  </si>
  <si>
    <t>MPOR - MÓDULO PORTA - FÓRNECIMENTO E INSTALAÇÃO</t>
  </si>
  <si>
    <t>PTEC - PAREDE TÉCNICA - FORNECIMENTO E INSTALAÇÃO</t>
  </si>
  <si>
    <t xml:space="preserve">ARGILA EXPANDIDA, GRANULOMETRIA 2215                                                                                                                                                                                                                                                                                                                                                                                                                                                                      </t>
  </si>
  <si>
    <t>JARDINEIRO COM ENCARGOS COMPLEMENTARES</t>
  </si>
  <si>
    <t>PLANTIO DE ARBUSTO OU CERCA VIVA. AF_07/2024</t>
  </si>
  <si>
    <t>PLANTIO DE ÁRVORE ORNAMENTAL COM ALTURA DE MUDA MENOR OU IGUAL A 2,00 M . AF_07/2024</t>
  </si>
  <si>
    <t>PLANTIO DE GRAMA BATATAIS EM PLACAS. AF_07/2024</t>
  </si>
  <si>
    <t>PLANTIO DE GRAMA ESMERALDA OU SÃO CARLOS OU CURITIBANA, EM PLACAS. AF_07/2024</t>
  </si>
  <si>
    <t>TERRA VEGETAL FORNECIMENTO E INSTALAÇÃO</t>
  </si>
  <si>
    <t xml:space="preserve">VASO DE PLANTA ARTIFICIAL OU LIOFILIZADA </t>
  </si>
  <si>
    <t>ACOMPANHAMENTO/ARREMATES DAS INSTALAÇÕES DE NOVAS PORTAS GIRATÓRIA / ECLUSAS (PSDM/ECLUSA - FORN.PELA CAIXA)</t>
  </si>
  <si>
    <t>APLICAÇÃO DE POLÍMERO EMBORRACHADO EM PASSA OBJETOS</t>
  </si>
  <si>
    <t>TAPETE ARTICULADO ANTIDERRAPANTE ESPESSURA DE 18MM, EM ESTRUTURA DE PERFIS DE ALUMÍNIO DE GRANDE DUREZA COM ACABAMENTO NATURAL INTERTACALADOS COM TIRAS DE BORRACHA NA PARTE INFERIOR E ACABAMENTO EM CARPETE COR CINZA MÉDIO ESPESSURA DE 6MM</t>
  </si>
  <si>
    <t>CONCERTINA CLIPADA (DUPLA) EM ACO GALVANIZADO DE ALTA RESISTENCIA, COM ESPIRAL DE 300 MM, D = 2,76 MM</t>
  </si>
  <si>
    <t xml:space="preserve">M     </t>
  </si>
  <si>
    <t>CADEADO</t>
  </si>
  <si>
    <t>CHUMBAMENTO DE EQUIPAMENTOS TIPO CASH DO AUTOATENDIMENTO</t>
  </si>
  <si>
    <t>FIXAÇÃO DOS BALCÕES, PLANO TÁTIL, CONSOLES E PASSA OBJETOS DO AUTOATENDIMENTO</t>
  </si>
  <si>
    <t xml:space="preserve">FIXADOR DE PORTA </t>
  </si>
  <si>
    <t>INSTALAÇÃO DE BEBEDOURO - FORNECIDO PELA CAIXA</t>
  </si>
  <si>
    <t>INSTALAÇÃO DE BEBEDOURO ACESSÍVEL - FORNECIDO PELA CAIXA</t>
  </si>
  <si>
    <t>INSTALAÇÃO DE PURIFICADOR DE ÁGUA - FORNECIDO PELA CAIXA</t>
  </si>
  <si>
    <t>LIMPEZA DE PISO CERÂMICO OU PORCELANATO UTILIZANDO DETERGENTE NEUTRO E ESCOVAÇÃO MANUAL. AF_04/2019</t>
  </si>
  <si>
    <t>LONA EXTERNA COM ESTRUTURA EM METALON</t>
  </si>
  <si>
    <t>LOUSA DE VIDRO PADRÃO VINAT DA CAIXA</t>
  </si>
  <si>
    <t>OLHO MÁGICO PARA A PORTA</t>
  </si>
  <si>
    <t>PELÍCULA DE CONTROLE SOLAR</t>
  </si>
  <si>
    <t>PELÍCULA DE PROTEÇÃO ANTIQUEBRA</t>
  </si>
  <si>
    <t>PELíCULA VINÍLICA MICRO PERFURADA</t>
  </si>
  <si>
    <t>PELICULA ADESIVA DUSTED CRISTAL, VIDRO JATEADO - REF.: 3M OU EQUIVALENTE</t>
  </si>
  <si>
    <t>PERSIANA EM ROLÔ EM TECIDO POLIESTER, BRANCA</t>
  </si>
  <si>
    <t>PERSIANA HORIZONTAL DE ALUMÍNIO, 50MM, COR PRATA</t>
  </si>
  <si>
    <t>PLATAFORMA ELEVATÓRIA COM PERCURSO ATÉ 2M, ESTRUTURA METÁLICA PANORÂMICA, COM CAPACIDADE DE 275KG - FORNECIMENTO E INSTALAÇÃO</t>
  </si>
  <si>
    <t>PLATAFORMA ELEVATÓRIA COM PERCURSO ATÉ 4M, ESTRUTURA METÁLICA PANORÂMICA, COM CAPACIDADE DE 275KG - FORNECIMENTO E INSTALAÇÃO</t>
  </si>
  <si>
    <t>SUBPÓRTICO PADRÃO CAIXA, ALTURA 2,50m, INCLUSIVE PINTURA AUTOMOTIVA AZUL E BOTOEIRA</t>
  </si>
  <si>
    <t>PÓRTICO PADRÃO CAIXA, EM CHAPA DE ACM ACABAMENTO PINTURA AUTOMOTIVA AZUL, EXCLUSIVE LETREIRO LUMINOSO FX70</t>
  </si>
  <si>
    <t>SUPORTE PARA TV DE LED 32" PAREDE/TETO</t>
  </si>
  <si>
    <t>INSTALAÇÃO E FORNECIMENTO DE PORTA-FORTE DE COFRE-FORTE COM FECHADURA MECÂNICA, DIMENSÕES DE 1700X2000MM, ESPESSURA DE 460MM, ATENDIMENTO A CLASSIFICAÇÃO CLASS 1, COM RESISTÊNCIA AO ARROMBAMENTO POR NO MÍNIMO 30 MINUTOS</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</si>
  <si>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</si>
  <si>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OU RAMAL DE DISTRIBUIÇÃO), INCLUSIVE CONEXÕES, CORTES E FIXAÇÕES, PARA PRÉDIOS</t>
  </si>
  <si>
    <t>(COMPOSIÇÃO REPRESENTATIVA) DO SERVIÇO DE INSTALAÇÃO DE TUBOS DE PVC, SOLDÁVEL, ÁGUA FRIA, DN 40 MM (INSTALADO EM PRUMADA), INCLUSIVE CONEXÕES, CORTES E FIXAÇÕES, PARA PRÉDIOS.</t>
  </si>
  <si>
    <t>(COMPOSIÇÃO REPRESENTATIVA) DO SERVIÇO DE INSTALAÇÃO DE TUBOS DE PVC, SOLDÁVEL, ÁGUA FRIA, DN 50 MM (INSTALADO EM PRUMADA), INCLUSIVE CONEXÕES, CORTES E FIXAÇÕES, PARA PRÉDIOS.</t>
  </si>
  <si>
    <t>(COMPOSIÇÃO REPRESENTATIVA) DO SERVIÇO DE INSTALAÇÃO TUBOS DE PVC, SOLDÁVEL, ÁGUA FRIA, DN 32 MM (INSTALADO EM RAMAL, SUB-RAMAL, RAMAL DE DISTRIBUIÇÃO OU PRUMADA), INCLUSIVE CONEXÕES, CORTES E FIXAÇÕES, PARA PRÉDIOS.</t>
  </si>
  <si>
    <t>SERVIÇO DE INSTALAÇÃO DE TUBOS DE PVC, SOLDÁVEL, ÁGUA FRIA, DN 60 MM, INCLUSIVE CONEXÕES, CORTES E FIXAÇÕES, PARA PRÉDIOS</t>
  </si>
  <si>
    <t>SERVIÇO DE INSTALAÇÃO DE TUBOS DE PVC, SOLDÁVEL, ÁGUA FRIA, DN 75 MM, INCLUSIVE CONEXÕES, CORTES E FIXAÇÕES, PARA PRÉDIOS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</si>
  <si>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</si>
  <si>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</si>
  <si>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</si>
  <si>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ENCANADOR OU BOMBEIRO HIDRÁULICO COM ENCARGOS COMPLEMENTARES</t>
  </si>
  <si>
    <t>CAIXA D´ÁGUA EM POLIÉSTER REFORÇADO COM FIBRA DE VIDRO, 5000 LITROS - FORNECIMENTO E INSTALAÇÃO. AF_06/2021</t>
  </si>
  <si>
    <t>CAIXA D´ÁGUA EM POLIETILENO, 1000 LITROS, COM TAMPA - FORNECIMENTO E INSTALAÇÃO</t>
  </si>
  <si>
    <t>CAIXA D´ÁGUA EM POLIETILENO, 2000 LITROS, COM TAMPA - FORNECIMENTO E INSTALAÇÃO</t>
  </si>
  <si>
    <t>CHAVE DE BOIA AUTOMÁTICA SUPERIOR 10A/250V - FORNECIMENTO E INSTALAÇÃO</t>
  </si>
  <si>
    <t>CONJUNTO MOTOBOMBA INCÊNDIO OU ÁGUA POTÁVEL TRIFASICA 1,0CV</t>
  </si>
  <si>
    <t>CONJUNTO MOTOBOMBA INCÊNDIO OU ÁGUA POTÁVEL TRIFÁSICA 5,0CV</t>
  </si>
  <si>
    <t>CONJUNTO MOTOBOMBA INCÊNDIO OU ÁGUA POTÁVEL TRIFASICA 10,0CV</t>
  </si>
  <si>
    <t>CONJUNTO MOTOBOMBA INCÊNDIO OU ÁGUA POTÁVEL TRIFASICA 2,0CV</t>
  </si>
  <si>
    <t>CONJUNTO MOTOBOMBA INCÊNDIO OU ÁGUA POTÁVEL TRIFASICA 3,0CV</t>
  </si>
  <si>
    <t>HIDRÔMETRO DN 1/2", 1,5 M3/H - FORNECIMENTO E INSTALAÇÃO. AF_03/2024</t>
  </si>
  <si>
    <t>HIDRÔMETRO DN 1/2", 3,0 M3/H - FORNECIMENTO E INSTALAÇÃO. AF_03/2024</t>
  </si>
  <si>
    <t>HIDRÔMETRO DN 3/4", 5,0 M3/H - FORNECIMENTO E INSTALAÇÃO. AF_03/2024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</si>
  <si>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</si>
  <si>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</si>
  <si>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</si>
  <si>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GAVETA BRUTO, LATÃO, ROSCÁVEL, 1 1/2" - FORNECIMENTO E INSTALAÇÃO. AF_08/2021</t>
  </si>
  <si>
    <t>REGISTRO DE GAVETA BRUTO, LATÃO, ROSCÁVEL, 1", COM ACABAMENTO E CANOPLA CROMADOS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</si>
  <si>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</si>
  <si>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</si>
  <si>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</si>
  <si>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</si>
  <si>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</si>
  <si>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</si>
  <si>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</si>
  <si>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3/4" - FORNECIMENTO E INSTALAÇÃO. AF_08/2021</t>
  </si>
  <si>
    <t>REGISTRO DE GAVETA BRUTO, LATÃO, ROSCÁVEL, 4" - FORNECIMENTO E INSTALAÇÃO. AF_08/2021</t>
  </si>
  <si>
    <t>REGISTRO DE GAVETA BRUTO, LATÃO, ROSCÁVEL, 3" - FORNECIMENTO E INSTALAÇÃO. AF_08/2021</t>
  </si>
  <si>
    <t>REGISTRO DE GAVETA BRUTO, LATÃO, ROSCÁVEL, 2 1/2" - FORNECIMENTO E INSTALAÇÃO. AF_08/2021</t>
  </si>
  <si>
    <t>REGISTRO DE GAVETA BRUTO, LATÃO, ROSCÁVEL, 2" - FORNECIMENTO E INSTALAÇÃO. AF_08/2021</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</si>
  <si>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</si>
  <si>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</si>
  <si>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</si>
  <si>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</si>
  <si>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</si>
  <si>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BOMBA SUBMERSIVEL, ELETRICA, TRIFASICA, POTENCIA 3,75 HP, DIAMETRO DO ROTOR 90 MM SEMIABERTO, BOCAL DE SAIDA DIAMETRO DE 2 POLEGADAS, HM/Q = 5 M / 61,2 M3/H A 25,5 M / 3,6 M3/H</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</si>
  <si>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</si>
  <si>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</si>
  <si>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</si>
  <si>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</si>
  <si>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</si>
  <si>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</si>
  <si>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</si>
  <si>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</si>
  <si>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</si>
  <si>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</si>
  <si>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SIFONADA, PVC, DN 100 X 100 X 50 MM, FORNECIDA E INSTALADA EM RAMAIS DE ENCAMINHAMENTO DE ÁGUA PLUVIAL. AF_06/2022</t>
  </si>
  <si>
    <t>CAIXA SIFONADA, PVC, DN 100 X 100 X 50 MM, JUNTA ELÁSTICA, FORNECIDA E INSTALADA EM RAMAL DE DESCARGA OU EM RAMAL DE ESGOTO SANITÁRIO. AF_08/2022</t>
  </si>
  <si>
    <t>CAIXA SIFONADA, PVC, DN 150 X 185 X 75 MM, FORNECIDA E INSTALADA EM RAMAIS DE ENCAMINHAMENTO DE ÁGUA PLUVIAL. AF_06/2022</t>
  </si>
  <si>
    <t>CAIXA SIFONADA, PVC, DN 150 X 185 X 75 MM, JUNTA ELÁSTICA, FORNECIDA E INSTALADA EM RAMAL DE DESCARGA OU EM RAMAL DE ESGOTO SANITÁRIO. AF_08/2022</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</si>
  <si>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</si>
  <si>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</si>
  <si>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</si>
  <si>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FOSSA SÉPTICA PRÉ-MOLDADA Ø 1,50 M, ALTURA 2,5 M PARA 10 CONTRIBUINTES</t>
  </si>
  <si>
    <t>RALO HEMISFERICO 100mm PVC (RALO ABACAXI)</t>
  </si>
  <si>
    <t>RALO SIFONADO, PVC, DN 100 X 40 MM, JUNTA SOLDÁVEL, FORNECIDO E INSTALADO EM RAMAIS DE ENCAMINHAMENTO DE ÁGUA PLUVIAL. AF_06/2022</t>
  </si>
  <si>
    <t>SUMIDOURO CIRCULAR, EM CONCRETO PRÉ-MOLDADO, DIÂMETRO INTERNO = 1,88 M, ALTURA INTERNA = 2,00 M, ÁREA DE INFILTRAÇÃO: 13,1 M² (PARA 5 CONTRIBUINTES). AF_12/2020</t>
  </si>
  <si>
    <t>SUMIDOURO CIRCULAR, EM CONCRETO PRÉ-MOLDADO, DIÂMETRO INTERNO = 2,38 M, ALTURA INTERNA = 3,0 M, ÁREA DE INFILTRAÇÃO: 25 M² (PARA 10 CONTRIBUINTES). AF_12/2020</t>
  </si>
  <si>
    <t>SUMIDOURO RETANGULAR, EM ALVENARIA COM BLOCOS DE CONCRETO, DIMENSÕES INTERNAS: 1,6 X 5,8 X H=3,0 M, ÁREA DE INFILTRAÇÃO: 50 M² (PARA 20 CONTRIBUINTES). . AF_12/2020</t>
  </si>
  <si>
    <t>TÊ DE INSPEÇÃO, PVC, SERIE R, ÁGUA PLUVIAL, DN 100 MM, JUNTA ELÁSTICA, FORNECIDO E INSTALADO EM CONDUTORES VERTICAIS DE ÁGUAS PLUVIAIS.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</si>
  <si>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</si>
  <si>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</si>
  <si>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TERMINAL DE VENTILACAO, 100 MM, SERIE NORMAL, ESGOTO PREDIAL</t>
  </si>
  <si>
    <t>TERMINAL DE VENTILACAO, 50 MM, SERIE NORMAL, ESGOTO PREDIAL</t>
  </si>
  <si>
    <t>TERMINAL DE VENTILACAO, 75 MM, SERIE NORMAL, ESGOTO PREDIAL</t>
  </si>
  <si>
    <t>FILTRO VF1 PARA CAPTAR ÁGUA DA CHUVA, 3P, PARA ATÉ 200M2 DE TELHADO, TECHNIK OU EQUIVALENTE</t>
  </si>
  <si>
    <t>FREIO DÁGUA DE 100MM, TECHNIK OU EQUIVALENTE</t>
  </si>
  <si>
    <t>CONJUNTO FLUTUANTE DE SUCÇÃO DE 1", TECHNIK OU EQUIVALENTE</t>
  </si>
  <si>
    <t>SIFÃO LADRÃO DE 100MM, TECHNIK OU EQUIVALENTE</t>
  </si>
  <si>
    <t>ASSENTO SANITÁRIO CONVENCIONAL - FORNECIMENTO E INSTALACAO. AF_01/2020</t>
  </si>
  <si>
    <t>BANCADA DE GRANITO CINZA POLIDO, PARA LAVATÓRIO - FORNECIMENTO E INSTALAÇÃO.</t>
  </si>
  <si>
    <t>BANCADA DE GRANITO CINZA POLIDO, PARA PIA DE COZINHA - FORNECIMENTO E INSTALAÇÃO.</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</si>
  <si>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</si>
  <si>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</si>
  <si>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</si>
  <si>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</si>
  <si>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CABIDE METÁLICO TIPO GANCHO ACABAMENTO CROMADO REF. DECA - LINHA IZY 2060C37 OU EQUIVALENTE</t>
  </si>
  <si>
    <t>CUBA DE EMBUTIR OVAL EM LOUÇA BRANCA, 35 X 50CM OU EQUIVALENTE - FORNECIMENTO E INSTALAÇÃO. AF_01/2020</t>
  </si>
  <si>
    <t>CUBA DE EMBUTIR RETANGULAR DE AÇO INOXIDÁVEL, 46 X 30 X 12 CM - FORNECIMENTO E INSTALAÇÃO. AF_01/2020</t>
  </si>
  <si>
    <t>DISPENSADOR DE SABÃO LÍQUIDO REF. DECA DECAMATIC 2015C OU EQUIVALENTE</t>
  </si>
  <si>
    <t>DISPENSER DE PLÁSTICO ABS NA COR BRANCA PARA TOALHA DE PAPEL INTERFOLHADA (LARG. 25 CM/PROF. 8,50CM/ALT. 35CM) REF. KIMBERLEY-CLARK - LINHA LALEKLA REF. 30180225, REF. COLUMBUS PT- 1000 OU EQUIVALENTE.</t>
  </si>
  <si>
    <t>DISPENSER PARA PAPEL HIGIÊNICO EM PLÁSTICO ABS NA COR BRANCA COM VISOR DE NÍVEL DE REABASTECIMENTO, REF. KIMBERLEY-CLARK - LINHA LALEKLA 30175768, REF. COLUMBUS PH-3000 OU EQUIVALENTE</t>
  </si>
  <si>
    <t>DUCHA HIGIÊNICA ACABAMENTO CROMADO, COM GATILHO E REGISTRO, REF.  DOCOL  LINHA LOGGICA , COD00525306 OU EQUIVALENTE</t>
  </si>
  <si>
    <t>ENGATE FLEXÍVEL EM INOX, 1/2 X 40CM - FORNECIMENTO E INSTALAÇÃO. AF_01/2020</t>
  </si>
  <si>
    <t>ESPELHO CRISTAL, ESPESSURA 4MM</t>
  </si>
  <si>
    <t>LAVATÓRIO DE CUBA SUSPENSA</t>
  </si>
  <si>
    <t>LAVATÓRIO LOUÇA BRANCA COM COLUNA, 45 X 55CM OU EQUIVALENTE, PADRÃO MÉDIO - FORNECIMENTO E INSTALAÇÃO. AF_01/2020</t>
  </si>
  <si>
    <t>MICTÓRIO SIFONADO LOUÇA BRANCA PARA ENTRADA DE ÁGUA EMBUTIDA - PADRÃO ALTO - FORNECIMENTO E INSTALAÇÃO. AF_01/2020</t>
  </si>
  <si>
    <t>PORTA-OBJETOS COM PRATELEIRA EM VIDRO COMUM 10MM (9,5CMX50CM) E APOIO METÁLICO CROMADO REF. DECA - LINHA IZY 2030C37 OU EQUIVALENTE</t>
  </si>
  <si>
    <t>PUXADOR PARA PCD, FIXADO NA PORTA - FORNECIMENTO E INSTALAÇÃO. AF_01/2020</t>
  </si>
  <si>
    <t>SABONETEIRA PLASTICA TIPO DISPENSER PARA SABONETE LIQUIDO COM RESERVATORIO 800 A 1500 ML, INCLUSO FIXAÇÃO. AF_01/2020</t>
  </si>
  <si>
    <t>SIFÃO DO TIPO GARRAFA EM METAL CROMADO 1 X 1.1/2" - FORNECIMENTO E INSTALAÇÃO. AF_01/2020</t>
  </si>
  <si>
    <t>TANQUE DE LOUÇA BRANCA COM COLUNA, 30L OU EQUIVALENTE, INCLUSO SIFÃO FLEXÍVEL EM PVC, VÁLVULA METÁLICA E TORNEIRA DE METAL CROMADO PADRÃO MÉDIO - FORNECIMENTO E INSTALAÇÃO. AF_01/2020</t>
  </si>
  <si>
    <t>TORNEIRA CROMADA 1/2" OU 3/4" PARA TANQUE, PADRÃO MÉDIO - FORNECIMENTO E INSTALAÇÃO. AF_01/2020</t>
  </si>
  <si>
    <t>TORNEIRA CROMADA DE MESA COM ALAVANCA PARA SANITÁRIO PCD</t>
  </si>
  <si>
    <t>TORNEIRA CROMADA DE MESA PARA LAVATÓRIO COM SENSOR DE PRESENCA. AF_01/2020</t>
  </si>
  <si>
    <t>TORNEIRA CROMADA DE MESA, 1/2" OU 3/4", PARA LAVATÓRIO, PADRÃO MÉDIO - FORNECIMENTO E INSTALAÇÃO. AF_01/2020</t>
  </si>
  <si>
    <t>TORNEIRA CROMADA DE MESA, PARA LAVATORIO, TEMPORIZADA PRESSAO FECHAMENTO AUTOMATICO, BICA BAIXA</t>
  </si>
  <si>
    <t>TORNEIRA CROMADA TUBO MÓVEL, DE PAREDE, 1/2" OU 3/4", PARA PIA DE COZINHA, PADRÃO MÉDIO - FORNECIMENTO E INSTALAÇÃO. AF_01/2020</t>
  </si>
  <si>
    <t>VÁLVULA DE DESCARGA METÁLICA, BASE 1 1/2", ACABAMENTO METALICO CROMADO - FORNECIMENTO E INSTALAÇÃO. AF_08/2021</t>
  </si>
  <si>
    <t>VÁLVULA DE DESCARGA METÁLICA, BASE 1 1/2", ACABAMENTO METALICO CROMADO COM ALAVANÇA PARA SANITÁRIO PCD - FORNECIMENTO E INSTALAÇÃO.</t>
  </si>
  <si>
    <t>VASO SANITÁRIO SIFONADO COM CAIXA ACOPLADA LOUÇA BRANCA - PADRÃO MÉDIO, INCLUSO ENGATE FLEXÍVEL EM METAL CROMADO, 1/2 X 40CM - FORNECIMENTO E INSTALAÇÃO. AF_01/2020</t>
  </si>
  <si>
    <t>VASO SANITARIO SIFONADO CONVENCIONAL COM LOUÇA BRANCA - FORNECIMENTO E INSTALAÇÃO. AF_01/2020</t>
  </si>
  <si>
    <t>VASO SANITARIO SIFONADO COM CAIXA ACOPLADA, LOUÇA BRANCA, INCLUSO ENGATE FLEXÍVEL EM METAL CROMADO, 1/2 X 40CM - FORNECIMENTO E INSTALAÇÃO.</t>
  </si>
  <si>
    <t>VASO SANITARIO SIFONADO PCD COM CAIXA ACOPLADA, LOUÇA BRANCA, INCLUSO ENGATE FLEXÍVEL EM METAL CROMADO, 1/2 X 40CM - FORNECIMENTO E INSTALAÇÃO.</t>
  </si>
  <si>
    <t>EXTINTOR DE INCÊNDIO PORTÁTIL ABC DE 4 KG - FORNECIMENTO E INSTALAÇÃO</t>
  </si>
  <si>
    <t>EXTINTOR DE INCÊNDIO PORTÁTIL ABC DE 6 KG - FORNECIMENTO E INSTALAÇÃO</t>
  </si>
  <si>
    <t>EXTINTOR DE INCÊNDIO PORTÁTIL ABC DE 8 KG - FORNECIMENTO E INSTALAÇÃO</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</si>
  <si>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</si>
  <si>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</si>
  <si>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</si>
  <si>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</si>
  <si>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CARRETA PO QUIMICO SECO 50 KG BC</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</si>
  <si>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</si>
  <si>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</si>
  <si>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</si>
  <si>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</si>
  <si>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</si>
  <si>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</si>
  <si>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ACIONADOR MANUAL DE ALARME DE INCÊNDIO</t>
  </si>
  <si>
    <t>ACIONADOR MANUAL DE ALARME DE INCÊNDIO ENDEREÇÁVEL REF. AME 520 INTELBRAS OU EQUIVALENTE</t>
  </si>
  <si>
    <t>ACIONADOR MANUAL PARA BOMBA DE INCÊNDIO DE SOBREPOR E MARTELINHO PARA QUEBRA DO VIDRO REF. ABAC-A 0071 ASCAEL OU EQUIVALENTE</t>
  </si>
  <si>
    <t>CENTRAL DE ALARME DE INCÊNDIO PARA 24 PONTOS</t>
  </si>
  <si>
    <t xml:space="preserve">CENTRAL DE ALARME DE INCENDIO INTELBRAS CIE 1125C </t>
  </si>
  <si>
    <t>DETECTOR DE CALOR TERMOVELOCIMÉTRICO</t>
  </si>
  <si>
    <t xml:space="preserve">DETECTOR DE TERMOVELOCIMÉTRICO ENDEREÇÁVEL DTE 520 </t>
  </si>
  <si>
    <t>DETECTOR DE FUMAÇA ÓPTICO ENDEREÇAVEL</t>
  </si>
  <si>
    <t>MÓDULO ISOLADOR REF: IDL 520 INTELBRAS OU EQUIVALENTE</t>
  </si>
  <si>
    <t>SIRENE SONORA CONVENCIONAL CORNETA AUDIOVISUAL 24V</t>
  </si>
  <si>
    <t xml:space="preserve">TESTE EM DETECTOR DE FUMAÇA COM GÁS AEROSSOL </t>
  </si>
  <si>
    <t>CAIXA DE INCÊNDIO 45X75X17CM - FORNECIMENTO E INSTALAÇÃO. AF_10/2020</t>
  </si>
  <si>
    <t>CANOPLA ACABAMENTO CROMADO PARA INSTALAÇÃO DE SPRINKLER, SOB FORRO</t>
  </si>
  <si>
    <t>CONJUNTO DE MANGUEIRA PARA COMBATE A INCÊNDIO EM FIBRA DE POLIESTER PURA, COM 1.1/2", REVESTIDA INTERNAMENTE, COMPRIMENTO DE 15M - FORNECIMENTO E INSTALAÇÃO. AF_10/2020</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</si>
  <si>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</si>
  <si>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</si>
  <si>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</si>
  <si>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HIDRANTE SUBTERRÂNEO PREDIAL (COM CURVA LONGA E CAIXA), DN 75 MM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</si>
  <si>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</si>
  <si>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</si>
  <si>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</si>
  <si>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</si>
  <si>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</si>
  <si>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</si>
  <si>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</si>
  <si>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</si>
  <si>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</si>
  <si>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</si>
  <si>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</si>
  <si>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</si>
  <si>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</si>
  <si>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</si>
  <si>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SPRINKLER TIPO PENDENTE, 68 °C, UNIÃO POR ROSCA DN 15 (1/2")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</si>
  <si>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</si>
  <si>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</si>
  <si>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</si>
  <si>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</si>
  <si>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</si>
  <si>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</si>
  <si>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</si>
  <si>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</si>
  <si>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</si>
  <si>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</si>
  <si>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</si>
  <si>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</si>
  <si>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</si>
  <si>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</si>
  <si>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</si>
  <si>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</si>
  <si>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</si>
  <si>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</si>
  <si>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VÁLVULA DE RETENÇÃO HORIZONTAL, DE BRONZE, ROSCÁVEL, 1 1/4"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</si>
  <si>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</si>
  <si>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</si>
  <si>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</si>
  <si>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</si>
  <si>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</si>
  <si>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</si>
  <si>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FORNECIMENTO E INSTALAÇÃO DE CONJUNTO MOTOBOMBA A COMBUSTÃO, PARA SISTEMAS DE COMBATE A INCÊNDIO, POTÊNCIA 5CV</t>
  </si>
  <si>
    <t>FORNECIMENTO E INSTALAÇÃO DE CONJUNTO MOTOBOMBA A COMBUSTÃO, PARA SISTEMAS DE COMBATE A INCÊNDIO, POTÊNCIA 10CV</t>
  </si>
  <si>
    <t>MANÔMETRO 0 A 200 PSI (0 A 14 KGF/CM2), D = 50MM - FORNECIMENTO E INSTALAÇÃO. AF_10/2020</t>
  </si>
  <si>
    <t>FORNECIMENTO E INSTALAÇÃO DE PRESSOSTATO, REFERÊNCIA DANFOSS OU EQUIVALENTE</t>
  </si>
  <si>
    <t>FORNECIMENTO E INSTALAÇÃO DE TANQUE DE EXPANSÃO, 24 LITROS, REFERÊNCIA SCHNEIDER OU EQUIVALENTE</t>
  </si>
  <si>
    <t>FORNECIMENTO E POSICIONAMENTO DE ALMOFADA DECORATIVA CIRCULAR COM CAPA MONOCOLOR</t>
  </si>
  <si>
    <t>FORNECIMENTO E POSICIONAMENTO DE ALMOFADA DECORATIVA QUADRADA MONOCOLOR</t>
  </si>
  <si>
    <t>FORNECIMENTO E POSICIONAMENTO DE ALMOFADA DECORATIVA QUADRADA COM FUNDO BRANCO</t>
  </si>
  <si>
    <t>FORNECIMENTO E POSICIONAMENTO DE ALMOFADA DECORATIVA TIPO NÓ MONOCOLOR COM PADRÕES LISO</t>
  </si>
  <si>
    <t>FORNECIMENTO E INSTALAÇÃO DE CACHEPOT SUSPENSO PARA ÁREAS INTERNAS, REVESTIMENTO DE SISAL TRANÇADO OU FIBRA SINTÉTICA</t>
  </si>
  <si>
    <t>CESTO CACHEPOT EM FIBRA/PALHA NATURAL OU SINTÉTICA, COR NATURAL OU BEGE, TAMANHO GRANDE OU MÉDIO</t>
  </si>
  <si>
    <t>CESTO CACHEPOT EM FIBRA/PALHA NATURAL OU SINTÉTICA, COR NATURAL OU BEGE, TAMANHO PEQUENO</t>
  </si>
  <si>
    <t>CORDA DE SISAL DECORATIVA, INCLUSIVE GANCHO OLHAL EM AÇO, PARA SUSPENSÃO DA CORDA</t>
  </si>
  <si>
    <t>ESPELHO CIRCULAR COM VIDRO CRISTAL 4MM LAPIDADO, BORDAS EM ALUMÍNIO E FUNDO EM MDF, COM ILUMINAÇÃO LED 120 LÚMENS/METRO COM ACIONAMENTO TOUCH, DIÂMETRO DO ESPELHO 80CM</t>
  </si>
  <si>
    <t>JARDIM ZEN DECORATIVO, FORMADO POR PEDRAS DE DECORAÇÃO EMPILHADAS, AREIA EM QUARTZO BRANCO, ANCINHO DE 3 DENTES COM CABO DE MADEIRA</t>
  </si>
  <si>
    <t>LUMINÁRIA PENDENTE DECORATIVA, TRANÇADA, DE GEOMETRIA TRONCO-CÔNICA, COR NATURAL-BEGE, SUPORTE AMADEIRADO, INCLUSIVE LÂMPADA LED</t>
  </si>
  <si>
    <t>LUMINÁRIA PENDENTE MODELO "BOLA", DE GEOMETRIA ESFÉRICA EM VIDRO FOSCO OU POLIETILENO, INCLUSIVE LÂMPADA LED</t>
  </si>
  <si>
    <t>LUMINÁRIA DE PISO MODELO "BOLA", DE GEOMETRIA ESFÉRICA EM POLIETILENO, INCLUSIVE LÂMPADA LED</t>
  </si>
  <si>
    <t>QUADROS DECORATIVOS, EM TELA CANVAS COM MOLDURA FLUTUTANTE EM MADEIRA PINUS OU FREIJO, TAMANHO 80X120CM</t>
  </si>
  <si>
    <t>VEGETAÇÃO ARTIFICIAL, TIPOS DIVEROS CONFORME CDT DE INTERIORES</t>
  </si>
  <si>
    <t>APARADOR TIPO BUFFET, 4 PORTAS DE GIRO, QUINAS ARREDONDADAS, SOBRE PÉS, ESTRUTURA EM MDF COM REVESTIMENTO LAMINADO MELAMÍNICO AMADEIRADO, DIMENSÕES 180X80X46CM</t>
  </si>
  <si>
    <t>MESA CIRCULAR DE APOIO, COM BASE CÔNICA E TAMPO CIRCULAR DE 100CM, EM MADEIRA MACIÇA OU MDF, COM REVESTIMENTO LAMINADO</t>
  </si>
  <si>
    <t>POLTRONA DE 1 LUGAR COM LINHAS CURVAS COM ENCOSTO, ASSENTO E BRAÇOS ESTOFADOS</t>
  </si>
  <si>
    <t>FORNECIMENTO E INSTALAÇÃO DE POLTRONA SUSPENSA, COM SUPORTE FIXO DE PISO, ENCOSTO E ASSENTO ESTOFADOS REMOVÍVEIS, ESTRUTURA DE ALUMÍNIO REVESTIDA COM FIBRA SINTÉTICA</t>
  </si>
  <si>
    <t>PUFF CILÍNDRICO ESTOFADO, APOIADO SOBRE BASE, EM TECIDO</t>
  </si>
  <si>
    <t>PISO EM GRAMA SINTÉTICA, FABRICADO EM POLIETILENO, ALTURA 20MM, COR VERDE</t>
  </si>
  <si>
    <t>REVESTIMENTO EM PAINEL DIFUSOR ACÚSTICO PARA PAREDE, AMADEIRADO MODULAR, COM ELEMENTOS GEOMÉTRICOS QUADRADOS EM RELEVO, EM MDF E ESPUMA ANTICHAMA</t>
  </si>
  <si>
    <t>CADEIRA EXTERNA COM ENCOSTO E BRAÇOS, ESTRUTURA EM ALUMÍNIO, COM TECIDO IMPERMEÁVEL</t>
  </si>
  <si>
    <t>MESA DE CANTO EXTERNA, 45X45X45CM, ESTRUTURA DE ALUMÍNIO, TAMPO EM MADEIRA OU ALUMÍNIO</t>
  </si>
  <si>
    <t>MESA DE CENTRO EXTERNA, 85X50X35CM, ESTRUTURA DE ALUMÍNIO, TAMPO EM MADEIRA OU ALUMÍNIO</t>
  </si>
  <si>
    <t>MESA EXTERNA, 200X100X75CM, ESTRUTURA DE ALUMÍNIO, TAMPO EM MADEIRA OU ALUMÍNIO</t>
  </si>
  <si>
    <t>OMBRELONE HEXAGONAL, 300X300X250CM, COM MANIVELA DE ABERTURA, ESTRUTURA DE ALUMÍNO, CAPA DE TECIDO OU FIBRA IMPERMEÁVEL, INCLUSIVE BASE DE SUSTENTAÇÃO</t>
  </si>
  <si>
    <t>POLTRONA EXTERNA, UM ASSENTO, COM BRAÇOS E ENCOSTO, ESTRUTURA DE ALUMÍNIO, TECIDO OU FIBRA IMPERMEÁVEL, ENCHIMENTO EM POLIURETANO E FIBRA SILICONADA, COM TRATAMENTO ANTI-UV</t>
  </si>
  <si>
    <t>PUFF EXTERNO, MATERIAL RESISTENTE ÀS INTERMPÉRIES, ESTRUTURA DE ALUMÍNIO, REVESTIMENTO CORDA NÁUTICA OU FIBRA SINTÉTICA</t>
  </si>
  <si>
    <t>SOFÁ 02 LUGARES, EXTERNO, ESTRUTURA DE ALUMÍNIO, TECIDO OU FIBRA IMPERMEÁVEL, ENCHIMENTO EM POLIURETANO E FIBRA SILICONADA, COM TRATAMENTO ANTI-UV</t>
  </si>
  <si>
    <t>SOFÁ 03 LUGARES, EXTERNO, ESTRUTURA DE ALUMÍNIO, TECIDO OU FIBRA IMPERMEÁVEL, ENCHIMENTO EM POLIURETANO E FIBRA SILICONADA, COM TRATAMENTO ANTI-UV</t>
  </si>
  <si>
    <t>CACHEPOT EXTERNO EM PLÁSTICO, DIÂMETRO 37CM</t>
  </si>
  <si>
    <t>FLOREIRA HORIZONTAL EXTERNA, EM PLÁSTICO, 80X33X25CM</t>
  </si>
  <si>
    <t>PLANTIO VEGETAÇÃO NATURAL PERMITIDA, MUDA ARBUSTO BUXINHO 50CM</t>
  </si>
  <si>
    <t>REVESTIMENTO DE PAREDE COM LAMINADO DE ALTA PRESSÃO (HPL – HIGH PRESSURE LAMINATE), ACABAMENTO AMADEIRADO, REFERÊNCIA PERTECH OU EQUIVALENTE</t>
  </si>
  <si>
    <t>REVESTIMENTO PARA PISO COM PLACAS DE PORCELANATO RETIFICADO, DE DIMENSÕES 100X100CM, TOM DE AREIA, REFERÊNCIA ELIANE, BIANCOGRES OU EQUIVALENTE</t>
  </si>
  <si>
    <t>APLICAÇÃO DE PELÍCULA OPACA BRANCO LEITOSO</t>
  </si>
  <si>
    <t>EXECUÇÃO DE PINTURAS DECORATIVAS DIVERSAS, SOBRE PAREDES</t>
  </si>
  <si>
    <t>REVESTIMENTO DE PAREDE E TETO, COM MDF ANTICHAMA, ESPESSURA 15MM, ACABAMENTO AMADEIRADO, REFERÊNCIA DURATEX OU EQUIVALENTE</t>
  </si>
  <si>
    <t>REVESTIMENTO DE PAREDE E TETO, COM PAINEL RIPADO EM MDF, ACABAMENTO AMADEIRADO</t>
  </si>
  <si>
    <t>REVESTIMENTO DE PISO COM CARPETE PARA ÁREAS DE UNIDADES SINGULAR, FABRICADO EM MATERIAL ANTICHAMA, CLASSE 33 OU 34, TARR 3, REFERÊNCIA MANNIGTON, INTERFACE, TARKETT OU EQUIVALENTE, INCLUSIVE ADESIVO PARA FIXAÇÃO DO CARPETE</t>
  </si>
  <si>
    <t>RODAPÉ EM MADEIRA, ALTURA 10CM, COR BRANCO</t>
  </si>
  <si>
    <t>RODAPÉ COM PLACAS DE PORCELANATO RETIFICADO, DE DIMENSÕES 100X10CM, TOM DE AREIA, REFERÊNCIA ELIANE, BIANCOGRES OU EQUIVALENTE, MESMO MATERIAL DO PISO</t>
  </si>
  <si>
    <t>BALCÃO RECEPÇÃO UNIDADE SINGULAR, ESTRUTURADO COM PERFIS E CHAPAS SISTEMA DRYWALL, REVESTIMENTOS E TAMPO COM QUARTZO BRANCO ESTRELAR 20MM - COMPLETO. (MÓDULO A)</t>
  </si>
  <si>
    <t>BALCÃO RECEPÇÃO UNIDADE SINGULAR, ESTRUTURADO COM PERFIS E CHAPAS SISTEMA DRYWALL, REVESTIMENTOS E TAMPO COM QUARTZO BRANCO ESTRELAR 20MM - COMPLETO. (MÓDULO B ACESSÍVEL)</t>
  </si>
  <si>
    <t>MARCENARIA ESTAÇÃO CAFÉ DIMENSÕES DE 240x285CM, COMPOSTO POR MÓDULOS DE ARMÁRIO SUPERIOR E INFERIOR, FABRICADOS EM MDF 18MM E REVESTIDOS COM LAMINADO DE ALTA PRESSÃO AZUL MINERAL (PERTECH OU EQUIVALENTE), COM BANCADA, PORTAS E PRATELEIRAS INTERNAS DO MESMO MATERIAL, INCLUINDO 03 TOMADAS 2P+T 20A, 02 LIXEIRAS 20L DESLIZANTES DE EMBUTIR COM CORREDIÇAS REFERÊNCIA REVAL 7063 OU EQUIVALENTE, FITA LED COM DIFUSOR ACRÍLICO TEMPERATURA 3000K - COMPLETO INCLUINDO FERRAGENS E ACESSÓRIOS</t>
  </si>
  <si>
    <t>PORTA DE CORRER 100x210CM, EM VIDRO TEMPERADO 10MM, COM 01 FOLHA, ABERTURA AUTOMÁTICA, METAIS E PERFIS EM ALUMÍNO COR PRETO FOSCO - COMPLETO</t>
  </si>
  <si>
    <t>PORTA DE CORRER 140x210CM, EM VIDRO TEMPERADO 10MM, COM 02 FOLHAS, ABERTURA AUTOMÁTICA, METAIS E PERFIS EM ALUMÍNO COR PRETO FOSCO - COMPLETO</t>
  </si>
  <si>
    <t>FORNECIMENTO E INSTALAÇÃO DE PERFIS DE ALUMÍNIO, ACABAMENTO COR PRETA, INCLUSIVE CORTES, SOLDAS E ACESSÓRIOS</t>
  </si>
  <si>
    <t>CAIXA DE VENTILAÇÃO ESTANQUE VAZÃO 1.080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</si>
  <si>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</si>
  <si>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</si>
  <si>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4.330 M³/H - REF.: SOLER E PALAU CAB250N + ACOPEL F400 + MFLG4 + APC + KSE-45 OU EQUIVALENTE.</t>
  </si>
  <si>
    <t>CAIXA DE VENTILAÇÃO ESTANQUE VAZÃO 5.440 M³/H - REF.: SOLER E PALAU CAB250N + ACOPEL F400 + MFLG4 + APC + KSE-45 OU EQUIVALENTE.</t>
  </si>
  <si>
    <t>CAIXA DE VENTILAÇÃO ESTANQUE VAZÃO 520 M³/H - REF.: SOLER E PALAU CAB250N + ACOPEL F400 + MFLG4 + APC + KSE-45 OU EQUIVALENTE.</t>
  </si>
  <si>
    <t>CAIXA DE VENTILAÇÃO ESTANQUE VAZÃO 6.880 M³/H - REF.: SOLER E PALAU CAB250N + ACOPEL F400 + MFLG4 + APC + KSE-45 OU EQUIVALENTE.</t>
  </si>
  <si>
    <t>CAIXA DE VENTILAÇÃO ESTANQUE VAZÃO 7.280 M³/H - REF.: SOLER E PALAU CAB250N + ACOPEL F400 + MFLG4 + APC + KSE-45 OU EQUIVALENTE.</t>
  </si>
  <si>
    <t>CONDICIONADOR DE AR TIPO SPLIT INVERTER, MODELO HI-WALL (PAREDE), CICLO FRIO, CAPACIDADE NOMINAL 12.000 BTU/H.</t>
  </si>
  <si>
    <t>CONDICIONADOR DE AR TIPO SPLIT INVERTER, MODELO HI-WALL (PAREDE), CICLO FRIO, CAPACIDADE NOMINAL 18.000 BTU/H.</t>
  </si>
  <si>
    <t>CONDICIONADOR DE AR TIPO SPLIT INVERTER, MODELO HI-WALL (PAREDE), CICLO FRIO, CAPACIDADE NOMINAL 24.000 BTU/H.</t>
  </si>
  <si>
    <t>CONDICIONADOR DE AR TIPO SPLIT INVERTER, MODELO HI-WALL (PAREDE), CICLO FRIO, CAPACIDADE NOMINAL 9.000 BTU/H.</t>
  </si>
  <si>
    <t>CONDICIONADOR DE AR TIPO SPLIT INVERTER, MODELO PISO TETO, CICLO FRIO, CAPACIDADE NOMINAL 18.000 BTU/H.</t>
  </si>
  <si>
    <t>CONDICIONADOR DE AR TIPO SPLIT INVERTER, MODELO PISO TETO, CICLO FRIO, CAPACIDADE NOMINAL 24.000 BTU/H.</t>
  </si>
  <si>
    <t>CONDICIONADOR DE AR TIPO SPLIT INVERTER, MODELO PISO TETO, CICLO FRIO, CAPACIDADE NOMINAL 36.000 BTU/H.</t>
  </si>
  <si>
    <t>CONDICIONADOR DE AR TIPO SPLIT INVERTER, MODELO PISO TETO, CICLO FRIO, CAPACIDADE NOMINAL 48.000 BTU/H.</t>
  </si>
  <si>
    <t>CONDICIONADOR DE AR TIPO SPLIT INVERTER, MODELO CASSETE (TETO) 4 VIAS, CICLO FRIO, CAPACIDADE NOMINAL 24.000 BTU/H.</t>
  </si>
  <si>
    <t>CONDICIONADOR DE AR TIPO SPLIT INVERTER, MODELO CASSETE (TETO) 4 VIAS, CICLO FRIO, CAPACIDADE NOMINAL 36.000 BTU/H.</t>
  </si>
  <si>
    <t>CONDICIONADOR DE AR TIPO SPLIT INVERTER, MODELO CASSETE (TETO) 4 VIAS, CICLO FRIO, CAPACIDADE NOMINAL 48.000 BTU/H.</t>
  </si>
  <si>
    <t>AR CONDICIONADO SPLITÃO 10 TR - FORNECIMENTO E INSTALAÇÃO</t>
  </si>
  <si>
    <t>AR CONDICIONADO SPLITÃO 15 TR - FORNECIMENTO E INSTALAÇÃO</t>
  </si>
  <si>
    <t>AR CONDICIONADO SPLITÃO 20 TR - FORNECIMENTO E INSTALAÇÃO</t>
  </si>
  <si>
    <t>MICROVENTILADOR, MODELO REFERENCIA VENTOKIT 150, INCLUSIVE ACESSÓRIOS VENEZIANA, TIMER E INTERRUPTOR.</t>
  </si>
  <si>
    <t>MICROVENTILADOR, MODELO REFERENCIA VENTOKIT 80, INCLUSIVE ACESSÓRIOS VENEZIANA, TIMER E INTERRUPTOR.</t>
  </si>
  <si>
    <t>VENTILADOR/EXAUSTOR AXIAL COM MUITIKIT (CAPITOR E GRELHA DE DESCARGA) - VZ. MÁX. 242M3/H -  REF.: MURO150 - MULTIVAC - OU EQUIVALENTE</t>
  </si>
  <si>
    <t>VENTILADOR/EXAUSTOR AXIAL COM MULTIKIT (CAPITOR E GRELHA DE DESCARGA) - VZ. MÁX. 97M3/H -  REF.: MURO100 - MULTIVAC - OU EQUIVALENTE</t>
  </si>
  <si>
    <t>GÁS NITROGÊNIO</t>
  </si>
  <si>
    <t>KG</t>
  </si>
  <si>
    <t>GÁS REFRIGERANTE R22</t>
  </si>
  <si>
    <t>GÁS REFRIGERANTE R410</t>
  </si>
  <si>
    <t>TUBO EM COBRE FLEXÍVEL, DN 1 1/8", COM ISOLAMENTO, INSTALADO EM FORRO, PARA RAMAL DE ALIMENTAÇÃO DE AR CONDICIONADO, INCLUSO FIXADOR</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</si>
  <si>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</si>
  <si>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</si>
  <si>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3/4", COM ISOLAMENTO, INSTALADO EM FORRO, PARA RAMAL DE ALIMENTAÇÃO DE AR CONDICIONADO, INCLUSO FIXADOR</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</si>
  <si>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</si>
  <si>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</si>
  <si>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7/8", COM ISOLAMENTO, INSTALADO EM FORRO, PARA RAMAL DE ALIMENTAÇÃO DE AR CONDICIONADO, INCLUSO FIXADOR</t>
  </si>
  <si>
    <t>TUBO EM COBRE FLEXÍVEL, DN 1", COM ISOLAMENTO, INSTALADO EM FORRO, PARA RAMAL DE ALIMENTAÇÃO DE AR CONDICIONADO, INCLUSO FIXADOR - FORNECIMENTO E INSTALAÇÃO</t>
  </si>
  <si>
    <t>TUBO EM COBRE FLEXÍVEL, DN 1.3/8", COM ISOLAMENTO, INSTALADO EM FORRO, PARA RAMAL DE ALIMENTAÇÃO DE AR CONDICIONADO, INCLUSO FIXADOR - FORNECIMENTO E INSTALAÇÃO</t>
  </si>
  <si>
    <t>TUBO EM COBRE RÍGIDO, DIÂMETRO 1.1/4", PAREDE #1/16", COM ISOLAMENTO ELASTOMÉRICO PARA RAMAL DE ALIMENTAÇÃO DE AR CONDICIONADO, INCLUSIVE FIXAÇÕES, CONEXÕES E SOLDAS</t>
  </si>
  <si>
    <t>TUBO EM COBRE RÍGIDO, DIÂMETRO 1.3/8", PAREDE #1/16", COM ISOLAMENTO ELASTOMÉRICO PARA RAMAL DE ALIMENTAÇÃO DE AR CONDICIONADO, INCLUSIVE FIXAÇÕES, CONEXÕES E SOLDAS</t>
  </si>
  <si>
    <t>TUBO EM COBRE RÍGIDO, DIÂMETRO 1.1/2", PAREDE #1/16", COM ISOLAMENTO ELASTOMÉRICO PARA RAMAL DE ALIMENTAÇÃO DE AR CONDICIONADO, INCLUSIVE FIXAÇÕES, CONEXÕES E SOLDAS</t>
  </si>
  <si>
    <t>TUBO EM COBRE RÍGIDO, DIÂMETRO 1.5/8", PAREDE #1/16", COM ISOLAMENTO ELASTOMÉRICO PARA RAMAL DE ALIMENTAÇÃO DE AR CONDICIONADO, INCLUSIVE FIXAÇÕES, CONEXÕES E SOLDAS</t>
  </si>
  <si>
    <t>TUBO EM COBRE RÍGIDO, DIÂMETRO 1.3/4", PAREDE #1/16", COM ISOLAMENTO ELASTOMÉRICO PARA RAMAL DE ALIMENTAÇÃO DE AR CONDICIONADO, INCLUSIVE FIXAÇÕES, CONEXÕES E SOLDAS</t>
  </si>
  <si>
    <t>FORNECIMENTO E INSTALAÇÃO DE VÁLVULA DE BLOQUEIO TIPO ESFERA DE 1/2", INCLUINDO ACESSÓRIOS PARA INSTALAÇÃO. REF.: MODELO GBC DA DANFOSS OU EQUIVALENTE</t>
  </si>
  <si>
    <t>FORNECIMENTO E INSTALAÇÃO DE VÁLVULA DE BLOQUEIO TIPO ESFERA DE 3/4", INCLUINDO ACESSÓRIOS PARA INSTALAÇÃO. REF.: MODELO GBC DA DANFOSS OU EQUIVALENTE</t>
  </si>
  <si>
    <t>FORNECIMENTO E INSTALAÇÃO DE VÁLVULA DE BLOQUEIO TIPO ESFERA DE 3/8", INCLUINDO ACESSÓRIOS PARA INSTALAÇÃO. REF.: MODELO GBC DA DANFOSS OU EQUIVALENTE</t>
  </si>
  <si>
    <t>FORNECIMENTO E INSTALAÇÃO DE VÁLVULA DE BLOQUEIO TIPO ESFERA DE 5/8", INCLUINDO ACESSÓRIOS PARA INSTALAÇÃO. REF.: MODELO GBC DA DANFOSS OU EQUIVALENTE</t>
  </si>
  <si>
    <t>FORNECIMENTO E INSTALAÇÃO DE VÁLVULA DE BLOQUEIO TIPO ESFERA DE 7/8", INCLUINDO ACESSÓRIOS PARA INSTALAÇÃO. REF.: MODELO GBC DA DANFOSS OU EQUIVALENTE</t>
  </si>
  <si>
    <t>DUTO EM CHAPA GALVANIZADA #20</t>
  </si>
  <si>
    <t>DUTO EM CHAPA GALVANIZADA #22</t>
  </si>
  <si>
    <t>DUTO EM CHAPA GALVANIZADA #24</t>
  </si>
  <si>
    <t>DUTO EM CHAPA GALVANIZADA #26</t>
  </si>
  <si>
    <t>DUTO FLÉXIVEL Ø 10" (263MM) REF: ISODEC OU EQUIVALENTE</t>
  </si>
  <si>
    <t>DUTO FLÉXIVEL Ø 12" (314MM) REF: ISODEC OU EQUIVALENTE</t>
  </si>
  <si>
    <t>DUTO FLÉXIVEL Ø 4" (109MM) REF: ISODEC OU EQUIVALENTE</t>
  </si>
  <si>
    <t>DUTO FLÉXIVEL Ø 5" (131MM) REF: ISODEC OU EQUIVALENTE</t>
  </si>
  <si>
    <t>DUTO FLÉXIVEL Ø 6" (161MM) REF: ISODEC OU EQUIVALENTE</t>
  </si>
  <si>
    <t>DUTO FLÉXIVEL Ø 8" (209MM) REF: ISODEC OU EQUIVALENTE</t>
  </si>
  <si>
    <t>ISOLAMENTO COM LÃ DE VIDRO ALUMINIZADA ESPESSURA 38MM</t>
  </si>
  <si>
    <t>FITA ALUMINIZADA ADESIVA PARA ACABAMENTO EM DUTOS,  48MM X 50M</t>
  </si>
  <si>
    <t>FORNECIMENTO E INSTALAÇÃO DE DUTO CIRCULAR FLEXÍVEL SEM ISOLAMENTO TÉRMICO (150 MM)</t>
  </si>
  <si>
    <t>FORNECIMENTO E INSTALAÇÃO DE COLARINHO EM AÇO GALVANIZADO, COM REGISTRO BORBOLETA - DIÂMETRO 100 MM</t>
  </si>
  <si>
    <t>FORNECIMENTO E INSTALAÇÃO DE COLARINHO EM AÇO GALVANIZADO, COM REGISTRO BORBOLETA - DIÂMETRO 150 MM</t>
  </si>
  <si>
    <t>FORNECIMENTO E INSTALAÇÃO DE COLARINHO EM AÇO GALVANIZADO, COM REGISTRO BORBOLETA - DIÂMETRO 200 MM</t>
  </si>
  <si>
    <t>FORNECIMENTO E INSTALAÇÃO DE COLARINHO EM AÇO GALVANIZADO, COM REGISTRO BORBOLETA - DIÂMETRO 250 MM</t>
  </si>
  <si>
    <t>FORNECIMENTO E INSTALAÇÃO DE COLARINHO EM AÇO GALVANIZADO, COM REGISTRO BORBOLETA - DIÂMETRO 300 MM</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</si>
  <si>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</si>
  <si>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</si>
  <si>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</si>
  <si>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</si>
  <si>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TOMADA DE AR EXTERNO, COMPLETA, COM VENEZIANA, TELA DE PROTEÇÃO, REGISTRO E FILTRO, MEDINDO 1197 X 797 MM</t>
  </si>
  <si>
    <t>TOMADA DE AR EXTERNO, COMPLETA, COM VENEZIANA, TELA DE PROTEÇÃO, REGISTRO E FILTRO, MEDINDO 297 X 297 MM</t>
  </si>
  <si>
    <t>TOMADA DE AR EXTERNO, COMPLETA, COM VENEZIANA, TELA DE PROTEÇÃO, REGISTRO E FILTRO, MEDINDO 397 X 397 MM</t>
  </si>
  <si>
    <t>TOMADA DE AR EXTERNO, COMPLETA, COM VENEZIANA, TELA DE PROTEÇÃO, REGISTRO E FILTRO, MEDINDO 497 X 497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</si>
  <si>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</si>
  <si>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</si>
  <si>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</si>
  <si>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</si>
  <si>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597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</si>
  <si>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</si>
  <si>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</si>
  <si>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</si>
  <si>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VENEZIANA EM ALUMÍNIO COM LÂMINAS HORIZONTAIS FIXAS (ESPASSADAS EM 25 MM) E TELA DE PROTEÇÃO, MEDINDO 1400 X 500 MM</t>
  </si>
  <si>
    <t>VENEZIANA EM ALUMÍNIO COM LÂMINAS HORIZONTAIS FIXAS (ESPASSADAS EM 25 MM) E TELA DE PROTEÇÃO, MEDINDO 200 X 200 MM</t>
  </si>
  <si>
    <t>VENEZIANA EM ALUMÍNIO COM LÂMINAS HORIZONTAIS FIXAS (ESPASSADAS EM 25 MM) E TELA DE PROTEÇÃO, MEDINDO 300 X 300 MM</t>
  </si>
  <si>
    <t>VENEZIANA EM ALUMÍNIO COM LÂMINAS HORIZONTAIS FIXAS (ESPASSADAS EM 25 MM) E TELA DE PROTEÇÃO, MEDINDO 400 X 300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</si>
  <si>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</si>
  <si>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</si>
  <si>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400 MM</t>
  </si>
  <si>
    <t>VENEZIANA EM ALUMÍNIO COM LÂMINAS HORIZONTAIS FIXAS (ESPASSADAS EM 25 MM) E TELA DE PROTEÇÃO, MEDINDO 800 X 500 MM</t>
  </si>
  <si>
    <t>VENEZIANA EM ALUMÍNIO COM LÂMINAS HORIZONTAIS FIXAS (ESPASSADAS EM 25 MM), TELA DE PROTEÇÃO E REGISTRO, MEDINDO 1000 X 400 MM</t>
  </si>
  <si>
    <t>VENEZIANA EM ALUMÍNIO COM LÂMINAS HORIZONTAIS FIXAS (ESPASSADAS EM 25 MM), TELA DE PROTEÇÃO E REGISTRO, MEDINDO 1200 X 400 MM</t>
  </si>
  <si>
    <t>VENEZIANA EM ALUMÍNIO COM LÂMINAS HORIZONTAIS FIXAS (ESPASSADAS EM 25 MM), TELA DE PROTEÇÃO E REGISTRO, MEDINDO 1300 X 400 MM</t>
  </si>
  <si>
    <t>VENEZIANA EM ALUMÍNIO COM LÂMINAS HORIZONTAIS FIXAS (ESPASSADAS EM 25 MM), TELA DE PROTEÇÃO E REGISTRO, MEDINDO 1400 X 400 MM</t>
  </si>
  <si>
    <t>VENEZIANA EM ALUMÍNIO COM LÂMINAS HORIZONTAIS FIXAS (ESPASSADAS EM 25 MM), TELA DE PROTEÇÃO E REGISTRO, MEDINDO 600 X 400 MM</t>
  </si>
  <si>
    <t>VENEZIANA EM ALUMÍNIO COM LÂMINAS HORIZONTAIS FIXAS (ESPASSADAS EM 25 MM), TELA DE PROTEÇÃO E REGISTRO, MEDINDO 800 X 400 MM</t>
  </si>
  <si>
    <t>VENEZIANA EM ALUMÍNIO COM LÂMINAS HORIZONTAIS FIXAS (ESPASSADAS EM 25 MM), TELA DE PROTEÇÃO E REGISTRO, MEDINDO 600 X 100 MM</t>
  </si>
  <si>
    <t>FORNECIMENTO E INSTALAÇÃO DE DAMPER PARA REGULAGEM DE VAZÃO, REFERENCIA JN-B, TROX OU EQUIVALENTE, DIMENSÕES 1200x180MM</t>
  </si>
  <si>
    <t>FORNECIMENTO E INSTALAÇÃO DE DAMPER PARA REGULAGEM DE VAZÃO, REFERENCIA JN-B, TROX OU EQUIVALENTE, DIMENSÕES 1200x345MM</t>
  </si>
  <si>
    <t>FORNECIMENTO E INSTALAÇÃO DE DAMPER PARA REGULAGEM DE VAZÃO, REFERENCIA JN-B, TROX OU EQUIVALENTE, DIMENSÕES 1400x345MM</t>
  </si>
  <si>
    <t>FORNECIMENTO E INSTALAÇÃO DE DAMPER PARA REGULAGEM DE VAZÃO, REFERENCIA JN-B, TROX OU EQUIVALENTE, DIMENSÕES 2200x345MM</t>
  </si>
  <si>
    <t>FORNECIMENTO E INSTALAÇÃO DE DAMPER PARA REGULAGEM DE VAZÃO, REFERENCIA JN-B, TROX OU EQUIVALENTE, DIMENSÕES 400x200MM</t>
  </si>
  <si>
    <t>FORNECIMENTO E INSTALAÇÃO DE DAMPER SOB PRESSÃO, REF. TROX OU EQUIVALENTE TÉCNICO, DIMENSÕES 350x350MM</t>
  </si>
  <si>
    <t>FORNECIMENTO E INSTALAÇÃO DE DAMPER SOB PRESSÃO, REF. TROX OU EQUIVALENTE TÉCNICO, DIMENSÕES 397x315MM</t>
  </si>
  <si>
    <t>FORNECIMENTO E INSTALAÇÃO DE DIFUSOR DE 4 DIREÇÕES EM ALUMÍNIO ANODIZADO, COM CAIXA PLENUM EM CHAPA GALVANIZADA PARA INSUFLAMENTO E REGISTRO BORBOLETA NO BOCAL, TAM. 4, REF.: MODELO ADLQ-AK-AG DA TROX OU EQUIVALENTE</t>
  </si>
  <si>
    <t>FORNECIMENTO E INSTALAÇÃO DE DIFUSOR DE 3 DIREÇÕES EM ALUMÍNIO ANODIZADO, COM CAIXA PLENUM EM CHAPA GALVANIZADA PARA INSUFLAMENTO E REGISTRO BORBOLETA NO BOCAL, TAM. 4, REF.: MODELO ADLQ-AK-AG DA TROX OU EQUIVALENTE</t>
  </si>
  <si>
    <t>FORNECIMENTO E INSTALAÇÃO DE DIFUSOR PARA INSUFLAMENTO DE 4 DIREÇÕES COM REGISTRO E CAIXA PLENUM, TAMANHO 3</t>
  </si>
  <si>
    <t>FORNECIMENTO E INSTALAÇÃO DE DIFUSOR PARA INSUFLAMENTO DE 4 DIREÇÕES COM REGISTRO E CAIXA PLENUM, TAMANHO 5</t>
  </si>
  <si>
    <t>FORNECIMENTO E INSTALAÇÃO DE DIFUSOR PARA INSUFLAMENTO DE 4 DIREÇÕES COM REGISTRO E CAIXA PLENUM, TAMANHO 6</t>
  </si>
  <si>
    <t>FORNECIMENTO E INSTALAÇÃO DE DIFUSOR PARA INSUFLAMENTO DE 4 DIREÇÕES COM REGISTRO E CAIXA PLENUM, TAMANHO 7</t>
  </si>
  <si>
    <t>FORNECIMENTO E INSTALAÇÃO DE GRELHA COM ALETAS HORIZONTAIS FIXAS E REGISTRO REFERÊNCIA AR-AG, TROX OU EQUIVALENTE, 1225 x 325 MM</t>
  </si>
  <si>
    <t>FORNECIMENTO E INSTALAÇÃO DE GRELHA COM ALETAS HORIZONTAIS MÓVEIS E REGISTRO REFERÊNCIA AT-AG, TROX OU EQUIVALENTE, 1225 x 225 MM</t>
  </si>
  <si>
    <t>FORNECIMENTO E INSTALAÇÃO DE GRELHA COM ALETAS MÓVEIS,  REGISTRO E DUPLA DEFLEXÃO, REFERÊNCIA VAT-DG, TROX OU EQUIVALENTE, 325 x 225 MM</t>
  </si>
  <si>
    <t>FORNECIMENTO E INSTALAÇÃO DE GRELHA COM ALETAS HORIZONTAIS FIXAS E REGISTRO REFERÊNCIA AR-AG, TROX OU EQUIVALENTE, 425 x 165 MM</t>
  </si>
  <si>
    <t>COXIM EM BORRACHA NATURAL COM PARAFUSO DE FIXAÇÃO 10X10X25MM</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</si>
  <si>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</si>
  <si>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</si>
  <si>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MANGUEIRA CRISTAL, LISA, PVC TRANSPARENTE, 1/4" X1 MM</t>
  </si>
  <si>
    <t>MECÂNICO DE REFRIGERAÇÃO COM ENCARGOS COMPLEMENTARES</t>
  </si>
  <si>
    <t>SERVIÇO DE RECOLHIMENTO DE GÁS E ÓLEO, INCLUINDO CONDICIONAMENTO E DESTINAÇÃO FINAL, CONFORME LEGISLAÇÃO VIGENTE, COM APRESENTAÇÃO DAS RESPECTIVAS DOCUMENTAÇÕES COMPROBATÓRIAS.</t>
  </si>
  <si>
    <t>SUPORTE MÃO FRANCESA EM AÇO, ABAS IGUAIS 30 CM, CAPACIDADE MINIMA 60 KG, BRANCO - FORNECIMENTO E INSTALAÇÃO. AF_01/2020</t>
  </si>
  <si>
    <t>SUPORTE MÃO FRANCESA EM ACO, ABAS IGUAIS 40 CM, CAPACIDADE MINIMA 70 KG, BRANCO - FORNECIMENTO E INSTALAÇÃO. AF_01/2020</t>
  </si>
  <si>
    <t xml:space="preserve">TERMOSTATO DIGITAL AMBIENTE COM CAIXA DE SOBREPOR </t>
  </si>
  <si>
    <t>KIT DE RESISTÊNCIA 2 ESTÁGIOS DE 3,0KW PARA CLIMATIZAÇÃO - FORNECIMENTO E INSTALAÇÃO</t>
  </si>
  <si>
    <t>KIT DE RESISTÊNCIA 2 ESTÁGIOS DE 4,5KW PARA CLIMATIZAÇÃO - FORNECIMENTO E INSTALAÇÃO</t>
  </si>
  <si>
    <t>KIT DE RESISTÊNCIA 2 ESTÁGIOS DE 6,0KW PARA CLIMATIZAÇÃO - FORNECIMENTO E INSTALAÇÃO</t>
  </si>
  <si>
    <t>KIT DE RESISTÊNCIA 2 ESTÁGIOS DE 7,50KW PARA CLIMATIZAÇÃO - FORNECIMENTO E INSTALAÇÃO</t>
  </si>
  <si>
    <t>FORNECIMENTO E INSTALAÇÃO DE DRENO PARA AR CONDICIONADO SPLIT, COM MANGUEIRA CRISTAL LISA 3/4" X 2MM</t>
  </si>
  <si>
    <t>FORNECIMENTO E INSTALAÇÃO DE FILTRO G4 EM MANTA</t>
  </si>
  <si>
    <t xml:space="preserve">ADEQUAÇÃO DOS QUADROS ELÉTRICOS E DE COMANDO CONFORME PROJETO </t>
  </si>
  <si>
    <t>CHAVE COMUTADORA EM PVC/TRANSFERÊNCIA TRIFÁSICA MANUAL COM 3 POSIÇÕES, CORRENTE NOMINAL 32A</t>
  </si>
  <si>
    <t>CHAVE COMUTADORA/TRANSFERÊNCIA TRIFÁSICA MANUAL COM 3 POSIÇÕES, CORRENTE NOMINAL 40A</t>
  </si>
  <si>
    <t>CHAVE COMUTADORA/TRANSFERÊNCIA TRIFÁSICA MANUAL COM 3 POSIÇÕES, CORRENTE NOMINAL 63A</t>
  </si>
  <si>
    <t>CHAVE COMUTADORA/TRANSFERÊNCIA TRIFÁSICA MANUAL COM 3 POSIÇÕES, CORRENTE NOMINAL 80A</t>
  </si>
  <si>
    <t>CHAVE COMUTADORA, COM 2 POSIÇÕES, COM 1 POLO, COM CONTATOS AUXILIARES 1NA+1NF</t>
  </si>
  <si>
    <t>CHAVE COMUTADORA, COM 2 POSIÇÕES, COM 2 POLOS, COM CONTATOS AUXILIARES 1NA+1NF</t>
  </si>
  <si>
    <t>DISJUNTOR  (INTERRUPTOR) DR 2X40A-30MA</t>
  </si>
  <si>
    <t>DISJUNTOR  (INTERRUPTOR) DR 2X63A-30MA</t>
  </si>
  <si>
    <t>DISJUNTOR (INTERRUPTOR) DR 2X25A-30MA</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</si>
  <si>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</si>
  <si>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</si>
  <si>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</si>
  <si>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</si>
  <si>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</si>
  <si>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</si>
  <si>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</si>
  <si>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DIN, CORRENTE NOMINAL DE 63A - FORNECIMENTO E INSTALAÇÃO</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</si>
  <si>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</si>
  <si>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</si>
  <si>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</si>
  <si>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</si>
  <si>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</si>
  <si>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</si>
  <si>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</si>
  <si>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DIN, CORRENTE NOMINAL DE 63A - FORNECIMENTO E INSTALAÇÃO</t>
  </si>
  <si>
    <t>DISJUNTOR TERMOMAGNÉTICO TRIPOLAR , CORRENTE NOMINAL DE 100A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</si>
  <si>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</si>
  <si>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</si>
  <si>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</si>
  <si>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</si>
  <si>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</si>
  <si>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</si>
  <si>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</si>
  <si>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</si>
  <si>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t>
  </si>
  <si>
    <t>DISJUNTOR TRIPOLAR TIPO DIN, CORRENTE NOMINAL DE 32A - FORNECIMENTO E INSTALAÇÃO</t>
  </si>
  <si>
    <t>DISJUNTOR TRIPOLAR TIPO DIN, CORRENTE NOMINAL DE 40A - FORNECIMENTO E INSTALAÇÃO</t>
  </si>
  <si>
    <t>DISJUNTOR TRIPOLAR TIPO DIN, CORRENTE NOMINAL DE 50A - FORNECIMENTO E INSTALAÇÃO. AF_10/2020</t>
  </si>
  <si>
    <t>DISJUNTOR TRIPOLAR TIPO DIN, CORRENTE NOMINAL DE 63A - FORNECIMENTO E INSTALAÇÃO</t>
  </si>
  <si>
    <t>DISJUNTOR TRIPOLAR TIPO DIN, CORRENTE NOMINAL DE 80A - FORNECIMENTO E INSTALAÇÃO</t>
  </si>
  <si>
    <t>DISPOSITIVO DE PROTEÇÃO CONTRA SURTOS (DPS) 20KA-175V</t>
  </si>
  <si>
    <t>DISPOSITIVO DE PROTEÇÃO CONTRA SURTOS (DPS) 20KA-275V</t>
  </si>
  <si>
    <t>DISPOSITIVO DE PROTEÇÃO CONTRA SURTOS (DPS) 45KA-175V</t>
  </si>
  <si>
    <t>DISPOSITIVO DE PROTEÇÃO CONTRA SURTOS (DPS) 45KA-275V</t>
  </si>
  <si>
    <t>FORNECIMENTO E INSTALAÇÃO DE CHAVE COMUTADORA 3 POSIÇÕES UNIPOLAR 25A</t>
  </si>
  <si>
    <t>CONJUNTO COMANDO E PROTEÇÃO DE BOMBA SUBMERSÍVEL ELÉTRICA TRIFÁSICA, INSALADO EM QUADRO EXISTENTE</t>
  </si>
  <si>
    <t xml:space="preserve">CONJUNTO QUADRO DE COMANDO E PROTEÇÃO PARA 2 MOTOBOMAS DE 1 ATÉ 3 CV DE POTÊNCIA, QUADRO EM CHAPA DE AÇO, DE EMBUTIR </t>
  </si>
  <si>
    <t xml:space="preserve">CONJUNTO QUADRO DE COMANDO E PROTEÇÃO PARA 2 MOTOBOMAS DE 10 CV DE POTÊNCIA, QUADRO EM CHAPA DE AÇO, DE EMBUTIR </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</si>
  <si>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</si>
  <si>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</si>
  <si>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</si>
  <si>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</si>
  <si>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</si>
  <si>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</si>
  <si>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</si>
  <si>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QUADRO DE DISTRIBUIÇÃO COMPLETO, CERTIFICADO CONFORME NBR IEC 61439-3, MONTADO INTERNAMENTE DE ACORDO COM O DIAGRAMA DO PROJETO ELÉTRICO, COM LIMITAÇÃO DE COMPONENTES INTERNOS E DISJUNTOR GERAL ATÉ 300A</t>
  </si>
  <si>
    <t>QUADRO DE DISTRIBUIÇÃO COMPLETO, CERTIFICADO CONFORME NBR IEC 61439-3, MONTADO INTERNAMENTE DE ACORDO COM O DIAGRAMA DO PROJETO ELÉTRICO, COM LIMITAÇÃO DE COMPONENTES INTERNOS E DISJUNTOR GERAL ATÉ 250A</t>
  </si>
  <si>
    <t>QUADRO DE DISTRIBUIÇÃO COMPLETO, CERTIFICADO CONFORME NBR IEC 61439-3, MONTADO INTERNAMENTE DE ACORDO COM O DIAGRAMA DO PROJETO ELÉTRICO, COM LIMITAÇÃO DE COMPONENTES INTERNOS E DISJUNTOR GERAL ATÉ 200A</t>
  </si>
  <si>
    <t>QUADRO DE DISTRIBUIÇÃO COMPLETO, CERTIFICADO CONFORME NBR IEC 61439-3, MONTADO INTERNAMENTE DE ACORDO COM O DIAGRAMA DO PROJETO ELÉTRICO, COM LIMITAÇÃO DE COMPONENTES INTERNOS E DISJUNTOR GERAL ATÉ 175A</t>
  </si>
  <si>
    <t>QUADRO DE DISTRIBUIÇÃO COMPLETO, CERTIFICADO CONFORME NBR IEC 61439-3, MONTADO INTERNAMENTE DE ACORDO COM O DIAGRAMA DO PROJETO ELÉTRICO, COM LIMITAÇÃO DE COMPONENTES INTERNOS E DISJUNTOR GERAL ATÉ 50A (PREDOMINANTEMENTE DISJUNTORES BIPOLARES)</t>
  </si>
  <si>
    <t>QUADRO DE DISTRIBUIÇÃO COMPLETO, CERTIFICADO CONFORME NBR IEC 61439-3, MONTADO INTERNAMENTE DE ACORDO COM O DIAGRAMA DO PROJETO ELÉTRICO, COM LIMITAÇÃO DE COMPONENTES INTERNOS E DISJUNTOR GERAL ATÉ 50A (PREDOMINANTEMENTE DISJUNTORES MONOPOLARES)</t>
  </si>
  <si>
    <t>QUADRO DE DISTRIBUIÇÃO COMPLETO, CERTIFICADO CONFORME NBR IEC 61439-3, MONTADO INTERNAMENTE DE ACORDO COM O DIAGRAMA DO PROJETO ELÉTRICO, COM LIMITAÇÃO DE COMPONENTES INTERNOS E DISJUNTOR GERAL ATÉ 32A</t>
  </si>
  <si>
    <t>QUADRO DE DISTRIBUIÇÃO COMPLETO, CERTIFICADO CONFORME NBR IEC 61439-3, MONTADO INTERNAMENTE DE ACORDO COM O DIAGRAMA DO PROJETO ELÉTRICO, COM LIMITAÇÃO DE COMPONENTES INTERNOS, DISJUNTOR GERAL ATÉ 63A E IDR ATÉ 63A.</t>
  </si>
  <si>
    <t>QUADRO DE DISTRIBUIÇÃO COMPLETO, CERTIFICADO CONFORME NBR IEC 61439-3, MONTADO INTERNAMENTE DE ACORDO COM O DIAGRAMA DO PROJETO ELÉTRICO, COM LIMITAÇÃO DE COMPONENTES INTERNOS, DISJUNTOR GERAL ATÉ 80A E CHAVE REVERSORA ATÉ 80A</t>
  </si>
  <si>
    <t>QUADRO DE DISTRIBUIÇÃO COMPLETO, CERTIFICADO CONFORME NBR IEC 61439-3, MONTADO INTERNAMENTE DE ACORDO COM O DIAGRAMA DO PROJETO ELÉTRICO, COM LIMITAÇÃO DE COMPONENTES INTERNOS, DISJUNTOR GERAL ATÉ 63A E CHAVE REVERSORA ATÉ 63A</t>
  </si>
  <si>
    <t>QUADRO DE DISTRIBUIÇÃO COMPLETO, CERTIFICADO CONFORME NBR IEC 61439-3, MONTADO INTERNAMENTE DE ACORDO COM O DIAGRAMA DO PROJETO ELÉTRICO, COM LIMITAÇÃO DE COMPONENTES INTERNOS, DISJUNTOR GERAL ATÉ 50A E CHAVE REVERSORA ATÉ 50A</t>
  </si>
  <si>
    <t>QUADRO DE DISTRIBUIÇÃO E COMANDO COMPLETO, CERTIFICADO CONFORME NBR IEC 61439-3, MONTADO INTERNAMENTE DE ACORDO COM O DIAGRAMA DO PROJETO ELÉTRICO, COM LIMITAÇÃO DE COMPONENTES INTERNOS E DISJUNTOR GERAL ATÉ 100A (AR CONDICIONADO)</t>
  </si>
  <si>
    <t>QUADRO DE DISTRIBUIÇÃO E COMANDO COMPLETO, CERTIFICADO CONFORME NBR IEC 61439-3, MONTADO INTERNAMENTE DE ACORDO COM O DIAGRAMA DO PROJETO ELÉTRICO, COM LIMITAÇÃO DE COMPONENTES INTERNOS E DISJUNTOR GERAL ATÉ 80A (AR CONDICIONADO)</t>
  </si>
  <si>
    <t>QUADRO DE DISTRIBUIÇÃO E COMANDO COMPLETO, CERTIFICADO CONFORME NBR IEC 61439-3, MONTADO INTERNAMENTE DE ACORDO COM O DIAGRAMA DO PROJETO ELÉTRICO, COM LIMITAÇÃO DE COMPONENTES INTERNOS E DISJUNTOR GERAL ATÉ 32A (AUTOATENDIMENTO)</t>
  </si>
  <si>
    <t>QUADRO DE DISTRIBUIÇÃO E COMANDO COMPLETO, CERTIFICADO CONFORME NBR IEC 61439-3, MONTADO INTERNAMENTE DE ACORDO COM O DIAGRAMA DO PROJETO ELÉTRICO, COM LIMITAÇÃO DE COMPONENTES INTERNOS E DISJUNTOR GERAL ATÉ 32A (ILUMINAÇÃO BIPOLAR)</t>
  </si>
  <si>
    <t>QUADRO DE DISTRIBUIÇÃO E COMANDO COMPLETO, CERTIFICADO CONFORME NBR IEC 61439-3, MONTADO INTERNAMENTE DE ACORDO COM O DIAGRAMA DO PROJETO ELÉTRICO, COM LIMITAÇÃO DE COMPONENTES INTERNOS E DISJUNTOR GERAL ATÉ 32A (ILUMINAÇÃO MONOPOLAR)</t>
  </si>
  <si>
    <t>QUADRO DE DISTRIBUIÇÃO E COMANDO COMPLETO, CERTIFICADO CONFORME NBR IEC 61439-3, MONTADO INTERNAMENTE DE ACORDO COM O DIAGRAMA DO PROJETO ELÉTRICO, COM LIMITAÇÃO DE COMPONENTES INTERNOS PARA 2 MOTOBOMBAS DE INCÊNDIO ATÉ 7,5CV DE POTÊNCIA</t>
  </si>
  <si>
    <t>QUADRO DE DISTRIBUIÇÃO E COMANDO COMPLETO, CERTIFICADO CONFORME NBR IEC 61439-3, MONTADO INTERNAMENTE DE ACORDO COM O DIAGRAMA DO PROJETO ELÉTRICO, COM LIMITAÇÃO DE COMPONENTES INTERNOS PARA 2 MOTOBOMBAS ATÉ 3CV DE POTÊNCIA (REVEZAMENTO AUTOMÁTICO)</t>
  </si>
  <si>
    <t>QUADRO DE COMANDO COMPLETO, CERTIFICADO CONFORME NBR IEC 61439-3, MONTADO INTERNAMENTE DE ACORDO COM O DIAGRAMA DO PROJETO ELÉTRICO, COM LIMITAÇÃO DE COMPONENTES INTERNOS PARA ATÉ 9 EQUIPAMENTOS DE AR CONDICIONADO</t>
  </si>
  <si>
    <t>QUADRO DE COMANDO COMPLETO, CERTIFICADO CONFORME NBR IEC 61439-3, MONTADO INTERNAMENTE DE ACORDO COM O DIAGRAMA DO PROJETO ELÉTRICO, COM LIMITAÇÃO DE COMPONENTES INTERNOS PARA ATÉ 7 EQUIPAMENTOS DE AR CONDICIONADO</t>
  </si>
  <si>
    <t>ADAPTADOR CANALETA 25MM /  2X ELETRODUTO Ø1" - DUTOTEC</t>
  </si>
  <si>
    <t>ADAPTADOR CANALETA 25MM /  3X ELETRODUTO Ø1" - DUTOTEC</t>
  </si>
  <si>
    <t>ARREMATE DE TAMPA, REF. DX 18640 - DUTOTEC</t>
  </si>
  <si>
    <t>CAIXA DE DERIVAÇÃO TIPO "X" 2 X 2 BRANCO - DUTOTEC</t>
  </si>
  <si>
    <t>CAIXA DE PISO DUPLA PARA 2 TOMADAS RJ45 E 2 TOMADAS ELÉTRICAS - DUTOTEC</t>
  </si>
  <si>
    <t>CAIXA DE PISO TRIPLA PARA 2 TOMADAS RJ45 E 2 TOMADAS ELÉTRICAS - DUTOTEC</t>
  </si>
  <si>
    <t>CAIXA DE DERIVAÇÃO 4X2" MODELO UNIVERSAL, REF. DX 18942 - DUTOTEC</t>
  </si>
  <si>
    <t>CAIXA DE DERIVAÇÃO TIPO XT, REF. DX 18745 - DUTOTEC</t>
  </si>
  <si>
    <t>CURVA 90º HORIZONTAL, REF. DX 18240 - DUTOTEC</t>
  </si>
  <si>
    <t>CURVA 90º VERTICAL EXTERNA, REF. DX 18340 - DUTOTEC</t>
  </si>
  <si>
    <t>CURVA 90º VERTICAL INTERNA, REF. DX 18440 - DUTOTEC</t>
  </si>
  <si>
    <t>CURVA HORIZONTAL 73X45MM BRANCA - DUTOTEC</t>
  </si>
  <si>
    <t>CURVA HORIZONTAL 90º, CANALETA 25MM, REF. DT 35140.00 - DUTOTEC</t>
  </si>
  <si>
    <t>CURVA HORIZONTAL 90º, CANALETA 45MM, REF. DT 35440.00 - DUTOTEC</t>
  </si>
  <si>
    <t>CURVA VERTICAL 73X45MM BRANCA - DUTOTEC</t>
  </si>
  <si>
    <t>CURVA VERTICAL 90º, CANALETA 25MM, REF. 37140.00 - DUTOTEC</t>
  </si>
  <si>
    <t>CURVA VERTICAL 90º, CANALETA 45MM, REF. 37440.00 - DUTOTEC</t>
  </si>
  <si>
    <t>DUTO DUPLO 25MM TIPO C, REF. DT 12240.00 - DUTOTEC</t>
  </si>
  <si>
    <t>DUTO DUPLO 25MM TIPO D, REF. DT 12241.00 - DUTOTEC</t>
  </si>
  <si>
    <t>DUTO DUPLO 45MM TIPO D, REF. DT 14441.00 - DUTOTEC</t>
  </si>
  <si>
    <t>DUTO SIMPLES 25MM, REF. DT 11140.00 - DUTOTEC</t>
  </si>
  <si>
    <t>PORTA EQUIPAMENTOS PARA 01 TOMADA E 01 TOMADA RJ45, REF. DT 64444-10 - DUTOTEC</t>
  </si>
  <si>
    <t>PORTA EQUIPAMENTOS PARA 02 TOMADAS, REF. DT 64444-10 - DUTOTEC</t>
  </si>
  <si>
    <t>PORTA EQUIPAMENTOS PARA 03 TOMADAS RJ45, REF. DT 64444-10 - DUTOTEC</t>
  </si>
  <si>
    <t>TAMPA PARA DUTO, REF. DT 15040.00 - DUTOTEC</t>
  </si>
  <si>
    <t>TAMPA TERMINAL, CANALETA 25MM, REF. DT 49140.00 - DUTOTEC</t>
  </si>
  <si>
    <t>TAMPA TERMINAL, CANALETA 45MM, REF. DT 49540.00 - DUTOTEC</t>
  </si>
  <si>
    <t>TAMPA TERMINAL, REF. DX 18540 - DUTOTEC</t>
  </si>
  <si>
    <t>CAIXA DE DERIVAÇÃO TIPO T (1X1), REF. DT 52440.00 - DUTOTEC</t>
  </si>
  <si>
    <t>CAIXA DE DERIVAÇÃO TIPO X (1X1), REF. DT 52240.00 - DUTOTEC</t>
  </si>
  <si>
    <t>CAIXA DE PASSAGEM PARA DUTO DE PISO PARA ENTRADA DE 3 DUTOS</t>
  </si>
  <si>
    <t>PERFIL DUPLO 45 C NATURAL SEM TAMPA, REF.: CÓDIGO: DT:14400.00 DA DUTOTEC OU EQUIVALENTE TÉCNICO</t>
  </si>
  <si>
    <t>PERFIL SIMPLES 45 CINZA LISO SEM TAMPA, REF.: CÓDIGO: DT:14130.00 DA DUTOTEC OU EQUIVALENTE TÉCNICO</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</si>
  <si>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</si>
  <si>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</si>
  <si>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</si>
  <si>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</si>
  <si>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</si>
  <si>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</si>
  <si>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</si>
  <si>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</si>
  <si>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</si>
  <si>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</si>
  <si>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</si>
  <si>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</si>
  <si>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</si>
  <si>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ALUMÍNIO COM TAMPA, TIPO X, PARA ELETRODUTO DE AÇO GALVANIZADO DN 40 MM (1.1/2''), APARENTE - FORNECIMENTO E INSTALAÇÃO</t>
  </si>
  <si>
    <t>CONDULETE DE ALUMÍNIO COM TAMPA, TIPO X, PARA ELETRODUTO DE AÇO GALVANIZADO DN 50 MM (2''), APARENTE - FORNECIMENTO E INSTALAÇÃO</t>
  </si>
  <si>
    <t>CONDULETE DE ALÚMINIO COM TAMPA, PARA ELETRODUTO DE AÇO GALVANIZADO DIÂMETRO 2.1/2", APARENTE - FORNECIMENTO E INSTALAÇÃO</t>
  </si>
  <si>
    <t>CONDULETE DE PVC, TIPO B, PARA ELETRODUTO DE PVC SOLDÁVEL DN 25 MM (3/4''), APARENTE - FORNECIMENTO E INSTALAÇÃO. AF_10/2022</t>
  </si>
  <si>
    <t>CONDULETE DE PVC, TIPO LB, PARA ELETRODUTO DE PVC SOLDÁVEL DN 25 MM (3/4''), APARENTE - FORNECIMENTO E INSTALAÇÃO. AF_10/2022</t>
  </si>
  <si>
    <t>CONDULETE DE PVC, TIPO LL, PARA ELETRODUTO DE PVC SOLDÁVEL DN 25 MM (3/4''), APARENTE - FORNECIMENTO E INSTALAÇÃO. AF_10/2022</t>
  </si>
  <si>
    <t>CONDULETE DE PVC, TIPO TB, PARA ELETRODUTO DE PVC SOLDÁVEL DN 25 MM (3/4''), APARENTE - FORNECIMENTO E INSTALAÇÃO. AF_10/2022</t>
  </si>
  <si>
    <t>CONDULETE DE PVC, TIPO X, PARA ELETRODUTO DE PVC SOLDÁVEL DN 25 MM (3/4"), APARENTE - FORNECIMENTO E INSTALAÇÃO. AF_10/2022</t>
  </si>
  <si>
    <t>CONDULETE METÁLICO, (2")</t>
  </si>
  <si>
    <t>CONDULETE METÁLICO, (3")</t>
  </si>
  <si>
    <t>CONECTOR FÊMEA GIRATÓRIO Ø1.1/2”. REF.: QTF-2566 SEALTUBE, DUTOTECFLEX OU EQUIVALENTE TÉCNICO</t>
  </si>
  <si>
    <t>CONECTOR MACHO FIXO Ø1.1/2”. REF.: QTF-1036 SEALTUBE, DUTOTECFLEX OU EQUIVALENTE TÉCNICO</t>
  </si>
  <si>
    <t>CONEXÕES ROSQUEÁVEIS PARA ELETRODUTO METÁLICO FLEXÍVEL COM CAPA (SEAL TUBE) TERMINAL MACHO GIRATÓRIO Ø 1"</t>
  </si>
  <si>
    <t>CONEXÕES ROSQUEÁVEIS PARA ELETRODUTO METÁLICO FLEXÍVEL COM CAPA (SEAL TUBE) TERMINAL MACHO GIRATÓRIO Ø 3/4"</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</si>
  <si>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</si>
  <si>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</si>
  <si>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</si>
  <si>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</si>
  <si>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</si>
  <si>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</si>
  <si>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</si>
  <si>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</si>
  <si>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</si>
  <si>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ELETRODUTO DE AÇO CARBONO COM COSTURA GALVANIZAÇÃO A FOGO INCLUSIVE CONEXÕES Ø 50 MM 2"</t>
  </si>
  <si>
    <t>ELETRODUTO DE AÇO CARBONO COM COSTURA GALVANIZAÇÃO A FOGO INCLUSIVE CONEXÕES Ø 65 mm 2 1/2"</t>
  </si>
  <si>
    <t>ELETRODUTO DE AÇO CARBONO COM COSTURA GALVANIZAÇÃO A FOGO INCLUSIVE CONEXÕES Ø 80 mm 3"</t>
  </si>
  <si>
    <t>ELETRODUTO DE AÇO GALVANIZADO, CLASSE LEVE, DN 20 MM (3/4),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</si>
  <si>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</si>
  <si>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PAREDE - FORNECIMENTO E INSTALAÇÃO. AF_11/2016_P</t>
  </si>
  <si>
    <t>ELETRODUTO DE AÇO GALVANIZADO, CLASSE LEVE, DN 25 MM (1), APARENTE, INSTALADO EM TETO - FORNECIMENTO E INSTALAÇÃO. AF_11/2016_P</t>
  </si>
  <si>
    <t>ELETRODUTO DE AÇO GALVANIZADO, CLASSE SEMI PESADO, DN 32 MM (1 1/4), APARENTE, INSTALADO EM PAREDE - FORNECIMENTO E INSTALAÇÃO. AF_11/2016_P</t>
  </si>
  <si>
    <t>ELETRODUTO DE AÇO GALVANIZADO, CLASSE SEMI PESADO, DN 32 MM (1 1/4), APARENTE, INSTALADO EM TETO - FORNECIMENTO E INSTALAÇÃO. AF_11/2016_P</t>
  </si>
  <si>
    <t>ELETRODUTO DE AÇO GALVANIZADO, CLASSE SEMI PESADO, DN 40 MM (1 1/2 ), APARENTE, INSTALADO EM PAREDE - FORNECIMENTO E INSTALAÇÃO. AF_11/2016_P</t>
  </si>
  <si>
    <t>ELETRODUTO DE AÇO GALVANIZADO, CLASSE SEMI PESADO, DN 40 MM (1 1/2 ), APARENTE, INSTALADO EM TETO - FORNECIMENTO E INSTALAÇÃO. AF_11/2016_P</t>
  </si>
  <si>
    <t>ELETRODUTO DE AÇO GALVANIZADO, CLASSE SEMI PESADO, DN 50 MM (2"), APARENTE, INSTALADO EM TETO - FORNECIMMENTO E INSTALAÇÃO</t>
  </si>
  <si>
    <t>ELETRODUTO FLEXÍVEL CORRUGADO, PVC, DN 25 MM (3/4"), PARA CIRCUITOS TERMINAIS, INSTALADO EM FORRO - FORNECIMENTO E INSTALAÇÃO. AF_03/2023</t>
  </si>
  <si>
    <t>ELETRODUTO METÁLICO ZINCADO FLEXÍVEL COM CAPA (SEAL TUBE) -  40 MM (1 1/4")</t>
  </si>
  <si>
    <t>ELETRODUTO METÁLICO ZINCADO FLEXÍVEL COM CAPA (SEAL TUBE) -  Ø 25MM (3/4")</t>
  </si>
  <si>
    <t>ELETRODUTO METÁLICO ZINCADO FLEXÍVEL COM CAPA (SEAL TUBE) -  Ø 32MM (1")</t>
  </si>
  <si>
    <t>ELETRODUTO METÁLICO ZINCADO FLEXÍVEL COM CAPA (SEAL TUBE) -  Ø 50 MM( 1 1/2"</t>
  </si>
  <si>
    <t>ELETRODUTO METÁLICO ZINCADO FLEXÍVEL COM CAPA (SEAL TUBE) -  Ø 60 MM (2")</t>
  </si>
  <si>
    <t>ELETRODUTO METÁLICO ZINCADO FLEXÍVEL COM CAPA (SEAL TUBE) -  Ø 75 MM (2 1/2")</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</si>
  <si>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</si>
  <si>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</si>
  <si>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</si>
  <si>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</si>
  <si>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</si>
  <si>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</si>
  <si>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</si>
  <si>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</si>
  <si>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</si>
  <si>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</si>
  <si>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</si>
  <si>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</si>
  <si>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</si>
  <si>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</si>
  <si>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</si>
  <si>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</si>
  <si>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</si>
  <si>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</si>
  <si>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</si>
  <si>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</si>
  <si>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FORNECIMENTO E INSTALAÇÃO DE CURVA 90 DE FERRO GALVANIZADO PARA ELETRODUTO 1</t>
  </si>
  <si>
    <t>TOMADA MÉDIA DE EMBUTIR (2 MÓDULOS), 2P+T 10 A, INCLUINDO SUPORTE E PLACA - FORNECIMENTO E INSTALAÇÃO. AF_03/2023</t>
  </si>
  <si>
    <t>ELETROCALHA LISA EM CHAPA DE AÇO GALVANIZADO # 22, TIPO "U" COM TAMPA LARGURA 100 MM X ALTURA 100 MM, INSTALAÇÃO SUPERIOR COM BUCHA, INCLUSIVE CONEXÕES</t>
  </si>
  <si>
    <t>ELETROCALHA LISA EM CHAPA DE AÇO GALVANIZADO # 22, TIPO "U" COM TAMPA LARGURA 100 MM X ALTURA 50 MM, INSTALAÇÃO SUPERIOR COM BUCHA, INCLUSIVE CONEXÕES</t>
  </si>
  <si>
    <t>ELETROCALHA LISA EM CHAPA DE AÇO GALVANIZADO # 22, TIPO "U" COM TAMPA LARGURA 100 MM X ALTURA 75 MM, INSTALAÇÃO SUPERIOR COM BUCHA, INCLUSIVE CONEXÕES</t>
  </si>
  <si>
    <t>ELETROCALHA LISA EM CHAPA DE AÇO GALVANIZADO # 22, TIPO "U" COM TAMPA LARGURA 150 MM X ALTURA 100 MM, INSTALAÇÃO SUPERIOR COM BUCHA, INCLUSIVE CONEXÕES</t>
  </si>
  <si>
    <t>ELETROCALHA LISA EM CHAPA DE AÇO GALVANIZADO # 22, TIPO "U" COM TAMPA LARGURA 150 MM X ALTURA 75 MM, INSTALAÇÃO SUPERIOR COM BUCHA, INCLUSIVE CONEXÕES</t>
  </si>
  <si>
    <t>ELETROCALHA LISA EM CHAPA DE AÇO GALVANIZADO # 22, TIPO "U" COM TAMPA LARGURA 200 MM X ALTURA 100 MM, INSTALAÇÃO SUPERIOR COM BUCHA, INCLUSIVE CONEXÕES</t>
  </si>
  <si>
    <t>ELETROCALHA LISA EM CHAPA DE AÇO GALVANIZADO # 22, TIPO "U" COM TAMPA LARGURA 200 MM X ALTURA 75 MM, INSTALAÇÃO SUPERIOR COM BUCHA, INCLUSIVE CONEXÕES</t>
  </si>
  <si>
    <t>ELETROCALHA LISA EM CHAPA DE AÇO GALVANIZADO # 22, TIPO "U" COM TAMPA LARGURA 300 MM X ALTURA 100 MM, INSTALAÇÃO SUPERIOR COM BUCHA, INCLUSIVE CONEXÕES</t>
  </si>
  <si>
    <t>ELETROCALHA LISA EM CHAPA DE AÇO GALVANIZADO # 22, TIPO "U" COM TAMPA LARGURA 400 MM X ALTURA 100 MM, INSTALAÇÃO SUPERIOR COM BUCHA, INCLUSIVE CONEXÕES</t>
  </si>
  <si>
    <t>ELETROCALHA LISA EM CHAPA DE AÇO GALVANIZADO # 22, TIPO "U" COM TAMPA LARGURA 75 MM X ALTURA 50 MM, INSTALAÇÃO SUPERIOR COM BUCHA, INCLUSIVE CONEXÕES</t>
  </si>
  <si>
    <t>ELETROCALHA PERFURADA EM CHAPA DE AÇO GALVANIZADO # 22, TIPO "U" COM TAMPA LARGURA 100 MM X ALTURA 100 MM, INSTALAÇÃO SUPERIOR COM BUCHA, INCLUSIVE CONEXÕES</t>
  </si>
  <si>
    <t>ELETROCALHA PERFURADA EM CHAPA DE AÇO GALVANIZADO # 22, TIPO "U" COM TAMPA LARGURA 100 MM X ALTURA 50 MM, INSTALAÇÃO SUPERIOR COM BUCHA, INCLUSIVE CONEXÕES</t>
  </si>
  <si>
    <t>ELETROCALHA PERFURADA EM CHAPA DE AÇO GALVANIZADO # 22, TIPO "U" COM TAMPA LARGURA 150 MM X ALTURA 100 MM, INSTALAÇÃO SUPERIOR COM BUCHA, INCLUSIVE CONEXÕES</t>
  </si>
  <si>
    <t>ELETROCALHA LISA EM CHAPA DE AÇO GALVANIZADO # 20, TIPO "U" COM TAMPA LARGURA 150 MM X ALTURA 50 MM, INSTALAÇÃO SUPERIOR COM BUCHA, INCLUSIVE CONEXÕES</t>
  </si>
  <si>
    <t>ELETROCALHA PERFURADA EM CHAPA DE AÇO GALVANIZADO # 22, TIPO "U" COM TAMPA LARGURA 200 MM X ALTURA 100 MM, INSTALAÇÃO SUPERIOR COM BUCHA, INCLUSIVE CONEXÕES</t>
  </si>
  <si>
    <t>ELETROCALHA PERFURADA EM CHAPA DE AÇO GALVANIZADO # 22, TIPO "U" COM TAMPA LARGURA 300 MM X ALTURA 100 MM, INSTALAÇÃO SUPERIOR COM BUCHA, INCLUSIVE CONEXÕES</t>
  </si>
  <si>
    <t>ELETROCALHA PERFURADA EM CHAPA DE AÇO GALVANIZADO # 22, TIPO "U" COM TAMPA LARGURA 400 MM X ALTURA 100 MM, INSTALAÇÃO SUPERIOR COM BUCHA, INCLUSIVE CONEXÕES</t>
  </si>
  <si>
    <t>PERFILADO PERFURADO EM CHAPA DE AÇO GALVANIZADO # 22, LARGURA 38 MM X ALTURA 38 MM, COM TAMPA INSTALAÇÃO SUPERIOR COM BUCHA, INCLUSIVE CONEXÕES</t>
  </si>
  <si>
    <t>PERFILADO PERFURADO EM CHAPA DE AÇO GALVANIZADO # 22, LARGURA 38 MM X ALTURA 38 MM, SEM TAMPA INSTALAÇÃO SUPERIOR COM BUCHA, INCLUSIVE CONEXÕES</t>
  </si>
  <si>
    <t>ARAME GUIA DE AÇO GALVANIZADO COM OU SEM REVESTIMENTO EM PVC DIÂMETRO 1.65MM</t>
  </si>
  <si>
    <t>BLOCOS DE ENGATE RÁPIDO, TIPO M10, PARA TELEFONIA, 10 PARES.</t>
  </si>
  <si>
    <t>CAIXA DE PASSAGEM PARA TELEFONE 15X15X10CM (SOBREPOR), FORNECIMENTO E INSTALACAO. AF_11/2019</t>
  </si>
  <si>
    <t>CAIXA DE PASSAGEM PARA TELEFONE 20X20X10CM (SOBREPOR), FORNECIMENTO E INSTALACAO.</t>
  </si>
  <si>
    <t>CAIXA DE PASSAGEM PARA TELEFONE 30X30X10CM (SOBREPOR), FORNECIMENTO E INSTALACAO.</t>
  </si>
  <si>
    <t>CAIXA DE PASSAGEM PARA TELEFONE 80X80X15CM (SOBREPOR) FORNECIMENTO E INSTALACAO. AF_11/2019</t>
  </si>
  <si>
    <t>CAIXA OCTOGONAL 4" X 4", METÁLICA,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</si>
  <si>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</si>
  <si>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</si>
  <si>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</si>
  <si>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</si>
  <si>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</si>
  <si>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</si>
  <si>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</si>
  <si>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</si>
  <si>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</si>
  <si>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</si>
  <si>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</si>
  <si>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</si>
  <si>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CHICOTE PARA LIGAÇÃO DA LUMINÁRIA (CABO 3X1MM2+PLUG 2P+T MACHO)</t>
  </si>
  <si>
    <t>CONECTOR DO TIPO BALUN PARA CÂMERA DE CFTV</t>
  </si>
  <si>
    <t>CONECTORES ELÉTRICOS DE EMENDA E DERIVAÇÃO EM MATERIAL ISOLANTE PROLIPROPILENO ANTICHAMA CLASSE 750V MODELO SCOTCHLOK IDC - FABR. 3M OU EQUIVALENTE #2,5MM² - #4MM² (COR AMARELA)</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</si>
  <si>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</si>
  <si>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</si>
  <si>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</si>
  <si>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</si>
  <si>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</si>
  <si>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</si>
  <si>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ESPELHO CEGO DE LATÃO ESCOVADO, PARA CAIXA DE PISO 100X100MM</t>
  </si>
  <si>
    <t>FORNECIMENTO E INSTALAÇÃO DE ESPELHO EM PVC 4"X2", MODELOS DIVERSOS</t>
  </si>
  <si>
    <t>FORNECIMENTO E INSTALAÇÃO DE ESPELHO EM PVC 4"X4", MODELOS DIVERSOS</t>
  </si>
  <si>
    <t>FORNECIMENTO E INSTALAÇÃO DE CAIXA DE PASSAGEM DE SOBREPOR EM FORRO 20X20X10CM</t>
  </si>
  <si>
    <t xml:space="preserve">FORNECIMENTO E INSTALAÇÃO DE CONECTOR DO TIPO BNC </t>
  </si>
  <si>
    <t>FORNECIMENTO E INSTALAÇÃO DE CURVA METÁLICA HORIZONTAL 90º 100 X 50 MM</t>
  </si>
  <si>
    <t>FORNECIMENTO E INSTALAÇÃO DE CURVA DE INVERSÃO ELETROCALHA 100 X 50 MM</t>
  </si>
  <si>
    <t>FORNECIMENTO E INSTALAÇÃO DE TOMADA DE SOBREPOR EXTERNA IP44 20A</t>
  </si>
  <si>
    <t xml:space="preserve">FORNECIMENTO E INSTALAÇÃO DE TERMOSTATO DIGITAL COM SENSOR DE TEMPERATURA </t>
  </si>
  <si>
    <t>LUVA DE ACABAMENTO PARA DUTO DIMENSÕES 25X140</t>
  </si>
  <si>
    <t>MÓDULO PROTETOR (FUSÍVEL) CONTRA SOBRETENSÃO PARA BLOCO M10, CENTELHADOR A GÁS</t>
  </si>
  <si>
    <t>MULTIMEDIDOR DIGITAL TRIFÁSICO</t>
  </si>
  <si>
    <t>PLUG FÊMEA 2P+T/10A</t>
  </si>
  <si>
    <t>PLUG MACHO 2P+T/10A</t>
  </si>
  <si>
    <t>RABICHO DE 3 METROS DE CABO PP #3X1,5  ESTAÇÕES DE TRABALHO , COM PLUGUE MACHO 2P+T 10A</t>
  </si>
  <si>
    <t>RELÉ DE PROTEÇÃO SUPERVISÃO DE SISTEMA TRIFÁSICO</t>
  </si>
  <si>
    <t>RELÉ FOTOELÉTRICO PARA COMANDO DE ILUMINAÇÃO EXTERNA 1000 W - FORNECIMENTO E INSTALAÇÃO. AF_02/2025</t>
  </si>
  <si>
    <t>SENSOR DE PRESENÇA COM FOTOCÉLULA, FIXAÇÃO EM PAREDE - FORNECIMENTO E INSTALAÇÃO. AF_09/2024</t>
  </si>
  <si>
    <t>SENSOR DE PRESENÇA COM FOTOCÉLULA, FIXAÇÃO EM TETO - FORNECIMENTO E INSTALAÇÃO. AF_09/2024</t>
  </si>
  <si>
    <t>SUPORTE PARAFUSADO COM PLACA DE ENCAIXE 4" X 2" ALTO (2,00 M DO PISO) PARA PONTO ELÉTRICO - FORNECIMENTO E INSTALAÇÃO. AF_03/2023</t>
  </si>
  <si>
    <t>SUPORTE PARAFUSADO COM PLACA DE ENCAIXE 4" X 2" MÉDIO (1,30 M DO PISO) PARA PONTO ELÉTRICO - FORNECIMENTO E INSTALAÇÃO. AF_03/2023</t>
  </si>
  <si>
    <t>TERMINAL DE PRESSÃO / COMPRESSÃO EM COBRE ELETROLÍTICO DE ALTA CONDUTIVIDADE E ACABAMENTO ESTANHADO, COM ISOLAMENTO PVC AUTO EXTINGUÍVEL E NÃO PROPAGANTE A CHAMA -  #10 MM²</t>
  </si>
  <si>
    <t>TERMINAL DE PRESSÃO / COMPRESSÃO EM COBRE ELETROLÍTICO DE ALTA CONDUTIVIDADE E ACABAMENTO ESTANHADO, COM ISOLAMENTO PVC AUTO EXTINGUÍVEL E NÃO PROPAGANTE A CHAMA -  #120 MM²</t>
  </si>
  <si>
    <t>TERMINAL DE PRESSÃO / COMPRESSÃO EM COBRE ELETROLÍTICO DE ALTA CONDUTIVIDADE E ACABAMENTO ESTANHADO, COM ISOLAMENTO PVC AUTO EXTINGUÍVEL E NÃO PROPAGANTE A CHAMA -  #16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</si>
  <si>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</si>
  <si>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</si>
  <si>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</si>
  <si>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</si>
  <si>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</si>
  <si>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</si>
  <si>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</si>
  <si>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TERMINAL DE PRESSÃO / COMPRESSÃO EM COBRE ELETROLÍTICO DE ALTA CONDUTIVIDADE E ACABAMENTO ESTANHADO, COM ISOLAMENTO PVC AUTO EXTINGUÍVEL E NÃO PROPAGANTE A CHAMA -  #95 MM²</t>
  </si>
  <si>
    <t>TIMER PROGRAMADOR HORÁRIO DIGITAL, BIVOLT, DIÁRIO OU SEMANAL</t>
  </si>
  <si>
    <t>FORNECIMENTO E INSTALAÇÃO DE CAIXA DE PASSAGEM METALICA (MONTAGEM DE EMBUTIR OU SOBREPOR), COM TAMPA, TAMANHO 40X40X15CM</t>
  </si>
  <si>
    <t>FORNECIMENTO E INSTALAÇÃO DE CAIXA DE PASSAGEM EM ALUMINIO 15x15x10cm, (MONTAGEM DE EMBUTIR OU SOBREPOR), COM TAMPA</t>
  </si>
  <si>
    <t>BORNES DE PASSAGEM PARA CABOS 16MM2 EM DIANTE</t>
  </si>
  <si>
    <t>BORNES DE PASSAGEM PARA CABOS 2,5 A 10MM2</t>
  </si>
  <si>
    <t>CABO DE COBRE BLINDADO COM FITA DE POLIESTER/ALUMÍNIO 2X0,75 MM² E CONDUTOR DRENO 0,5 MM²</t>
  </si>
  <si>
    <t>CABO DE COBRE BLINDADO COM FITA DE POLIESTER/ALUMÍNIO 2X1,50 MM² E CONDUTOR DRENO 0,5 MM²</t>
  </si>
  <si>
    <t>CABO DE COBRE BLINDADO COM FITA DE POLIESTER/ALUMÍNIO 3X1,50 MM² E CONDUTOR DRENO 0,5 MM²</t>
  </si>
  <si>
    <t>CABO ISOLADO EM EPR NÃO HALOGENADO 1,50 MM² - 0,6/1 KV - 90°C - FLEXÍVEL</t>
  </si>
  <si>
    <t>CABO ISOLADO EM EPR NÃO HALOGENADO 1,50 MM² - 450 a 750 V - 90°C - FLEXÍVEL</t>
  </si>
  <si>
    <t>CABO ISOLADO EM EPR NÃO HALOGENADO 10 MM² - 0,6/1 KV - 90°C - FLEXÍVEL</t>
  </si>
  <si>
    <t>CABO ISOLADO EM EPR NÃO HALOGENADO 120 MM² - 0,6/1 KV - 90°C - FLEXÍVEL</t>
  </si>
  <si>
    <t>CABO ISOLADO EM EPR NÃO HALOGENADO 150 MM² - 0,6/1 KV - 90°C - FLEXÍVEL</t>
  </si>
  <si>
    <t>CABO ISOLADO EM EPR NÃO HALOGENADO 16 MM² - 0,6/1 KV - 90°C - FLEXÍVEL</t>
  </si>
  <si>
    <t>CABO ISOLADO EM EPR NÃO HALOGENADO 185 MM² - 0,6/1 KV - 90°C - FLEXÍVEL</t>
  </si>
  <si>
    <t>CABO ISOLADO EM EPR NÃO HALOGENADO 2,50 MM² - 0,6/1 KV - 90°C - FLEXÍVEL</t>
  </si>
  <si>
    <t>CABO ISOLADO EM EPR NÃO HALOGENADO 2,50 MM² - 450 a 750 V - 90°C - FLEXÍVEL</t>
  </si>
  <si>
    <t>CABO ISOLADO EM EPR NÃO HALOGENADO 240 MM² - 0,6/1 KV - 90°C - FLEXÍVEL</t>
  </si>
  <si>
    <t>CABO ISOLADO EM EPR NÃO HALOGENADO  25 MM²- 0,6/1 KV - 90°C - FLEXÍVEL</t>
  </si>
  <si>
    <t>CABO ISOLADO EM EPR NÃO HALOGENADO  300 MM²- 0,6/1 KV - 90°C - FLEXÍVEL</t>
  </si>
  <si>
    <t>CABO ISOLADO EM EPR NÃO HALOGENADO  35 MM²- 0,6/1 KV - 90°C - FLEXÍVEL</t>
  </si>
  <si>
    <t>CABO ISOLADO EM EPR NÃO HALOGENADO  4 MM²- 0,6/1 KV - 90°C - FLEXÍVEL</t>
  </si>
  <si>
    <t>CABO ISOLADO EM EPR NÃO HALOGENADO  4 MM² - 450 a 750 V - 90°C - FLEXÍVEL</t>
  </si>
  <si>
    <t>CABO ISOLADO EM EPR NÃO HALOGENADO  50 MM²- 0,6/1 KV - 90°C - FLEXÍVEL</t>
  </si>
  <si>
    <t>CABO ISOLADO EM EPR NÃO HALOGENADO  6 MM²- 0,6/1 KV - 90°C - FLEXÍVEL</t>
  </si>
  <si>
    <t>CABO ISOLADO EM EPR NÃO HALOGENADO  6 MM²- 450 a 750 V - 90°C - FLEXÍVEL</t>
  </si>
  <si>
    <t>CABO ISOLADO EM EPR NÃO HALOGENADO  70 MM²- 0,6/1 KV - 90°C - FLEXÍVEL</t>
  </si>
  <si>
    <t>CABO ISOLADO EM EPR NÃO HALOGENADO  95 MM²- 0,6/1 KV - 90°C - FLEXÍVEL</t>
  </si>
  <si>
    <t>CABO ELETRÔNICO CATEGORIA 5E, INSTALADO EM EDIFICAÇÃO INSTITUCIONAL - FORNECIMENTO E INSTALAÇÃO. AF_11/2019</t>
  </si>
  <si>
    <t>CABO ELETRÔNICO CATEGORIA 6, INSTALADO EM EDIFICAÇÃO INSTITUCIONAL - FORNECIMENTO E INSTALAÇÃO. AF_11/2019</t>
  </si>
  <si>
    <t>CABO MANGA 4 VIAS 26AWG - FORNECIMENTO E INSTALAÇÃO</t>
  </si>
  <si>
    <t>CABO COAXIAL RG59 95% DE MALHA</t>
  </si>
  <si>
    <t>CABO TELEFÔNICO CI-50 10 PARES INSTALADO EM DISTRIBUIÇÃO DE EDIFICAÇÃO INSTITUCIONAL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</si>
  <si>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</si>
  <si>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</si>
  <si>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30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</si>
  <si>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</si>
  <si>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</si>
  <si>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</si>
  <si>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</si>
  <si>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</si>
  <si>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 xml:space="preserve">FORNECIMENTO E INSTALAÇÃO DE CABO DE COBRE FLEXÍVEL DE 3 X 2,5 MM² ISOLAÇÃO PP 70ºC, BAIXA EMISSÃO DE FUMAÇA, GASES TÓXICOS E CORROSIVOS </t>
  </si>
  <si>
    <t>FORNECIMENTO E INSTALAÇÃO DE CABO HDMI VERSÃO 1.4 BLINDADO - 5 METROS</t>
  </si>
  <si>
    <t>FORNECIMENTO E INSTALAÇÃO DE CABO HDMI VERSÃO 1.4 BLINDADO - 10 METROS</t>
  </si>
  <si>
    <t>FORNECIMENTO E INSTALAÇÃO DE CABO HDMI VERSÃO 1.4 BLINDADO - 15 METROS</t>
  </si>
  <si>
    <t>FORNECIMENTO E INSTALAÇÃO DE CABO HDMI VERSÃO 1.4 BLINDADO - 20 METROS</t>
  </si>
  <si>
    <t>FORNECIMENTO E INSTALAÇÃO DE CABO VGA - 3 METROS</t>
  </si>
  <si>
    <t>FORNECIMENTO E INSTALAÇÃO DE CABO VGA - 5 METROS</t>
  </si>
  <si>
    <t>FORNECIMENTO E INSTALAÇÃO DE CABO VGA - 10 METROS</t>
  </si>
  <si>
    <t>FORNECIMENTO E INSTALAÇÃO DE CABO SUPER VIDEO - 2 METROS</t>
  </si>
  <si>
    <t>FORNECIMENTO E INSTALAÇÃO DE CABO SUPER VIDEO - 5 METROS</t>
  </si>
  <si>
    <t>FORNECIMENTO E INSTALAÇÃO DE CABO SUPER VIDEO - 10 METROS</t>
  </si>
  <si>
    <t xml:space="preserve">ADAPTADOR/CONVERSOR DE TOMADA PADRÃO BRASILEIRO 2P+T </t>
  </si>
  <si>
    <t>INTERRUPTOR INTERMEDIÁRIO (1 MÓDULO), 10A/250V, INCLUINDO SUPORTE E PLACA - FORNECIMENTO E INSTALAÇÃO. AF_03/2023</t>
  </si>
  <si>
    <t>INTERRUPTOR PARALELO (1 MÓDULO) COM 1 TOMADA DE EMBUTIR 2P+T 10 A, INCLUINDO SUPORTE E PLACA - FORNECIMENTO E INSTALAÇÃO. AF_03/2023</t>
  </si>
  <si>
    <t>INTERRUPTOR PARALELO (1 MÓDULO), 10A/250V, SEM SUPORTE E SEM PLACA - FORNECIMENTO E INSTALAÇÃO. AF_03/2023</t>
  </si>
  <si>
    <t>INTERRUPTOR SIMPLES (1 MÓDULO) COM 1 TOMADA DE EMBUTIR 2P+T 10 A,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</si>
  <si>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</si>
  <si>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</si>
  <si>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SEM SUPORTE E SEM PLACA - FORNECIMENTO E INSTALAÇÃO. AF_03/2023</t>
  </si>
  <si>
    <t>RÉGUA COM 5 TOMADAS 2P+T/10A/250V PARA MESAS</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</si>
  <si>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</si>
  <si>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</si>
  <si>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</si>
  <si>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</si>
  <si>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</si>
  <si>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</si>
  <si>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</si>
  <si>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</si>
  <si>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DE REDE RJ45 - FORNECIMENTO E INSTALAÇÃO. AF_11/2019</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</si>
  <si>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</si>
  <si>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</si>
  <si>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</si>
  <si>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</si>
  <si>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PARA TELEFONE RJ11 - FORNECIMENTO E INSTALAÇÃO. AF_11/2019</t>
  </si>
  <si>
    <t>TOMADA RJ 45  CAT. 6E PADRÃO AMP OU FURUKAWA C/ ESPELHO</t>
  </si>
  <si>
    <t xml:space="preserve">FORNECIMENTO E INSTALAÇÃO DE LUMINÁRIA COMPLETA DE EMBUTIR COM DUAS LÂMPADAS FLUORESCENTE T5 DE 28W 4000K CONFORME PADRÃO EXISTENTE </t>
  </si>
  <si>
    <t>LÂMPADA TIPO BULBO LED, 9W, 4000K, BASE E-27</t>
  </si>
  <si>
    <t>LÂMPADA TIPO LED COMPACTA, 9W, 4000K, BASE E-27</t>
  </si>
  <si>
    <t>LÂMPADA TUBULAR LED DE 18/20W, BASE G5 - FORNECIMENTO E INSTALAÇÃO</t>
  </si>
  <si>
    <t>LÂMPADA TUBULAR LED DE9/10W, BASE G5 - FORNECIMENTO E INSTALAÇÃO</t>
  </si>
  <si>
    <t>LÂMPADA TUBULAR LED DE 18/20 W, COM SOQUETE, BASE G13 - FORNECIMENTO E INSTALAÇÃO. AF_09/2024_PS</t>
  </si>
  <si>
    <t>LÂMPADA TUBULAR LED DE 9/10 W, COM SOQUETE, BASE G13 - FORNECIMENTO E INSTALAÇÃO. AF_09/2024_PS</t>
  </si>
  <si>
    <t>LÂMPADA LED DICROICA GU10, 4,8W BIVOLT, 4000K</t>
  </si>
  <si>
    <t>LUMINÁRIA HERMÉTICA SOBREPOR BLINDADA, IP 65, PARA DUAS LÂMPADAS TUBULARES LED, COMPRIMENTO APROXIMADO 120cm</t>
  </si>
  <si>
    <t>LUMINÁRIA HERMÉTICA SOBREPOR BLINDADA, IP 65, PARA DUAS LÂMPADAS TUBULARES LED, COMPRIMENTO APROXIMADO 60cm</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</si>
  <si>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</si>
  <si>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</si>
  <si>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20X20CM, INCLUSO DRIVER - FORNECIMENTO E INSTALAÇÃO</t>
  </si>
  <si>
    <t>LUMINÁRIA LED DE EMBUTIR - QUADRADA 60X60CM, INCLUSO DRIVER - FORNECIMENTO E INSTALAÇÃO</t>
  </si>
  <si>
    <t>LUMINÁRIA LED DE EMBUTIR - RETANGULAR 120x30CM, INCLUSO DRIVER - FORNECIMENTO E INSTALAÇÃO</t>
  </si>
  <si>
    <t>LUMINÁRIA LED DE EMBUTIR - RETANGULAR 60x30CM, INCLUSO DRIVER - FORNECIMENTO E INSTALAÇÃO</t>
  </si>
  <si>
    <t>LUMINÁRIA LED DE SOBREPOR - QUADRADA 60X60CM, INCLUSO DRIVER - FORNECIMENTO E INSTALAÇÃO</t>
  </si>
  <si>
    <t>LUMINÁRIA LED DE SOBREPOR - RETANGULAR 120x30CM, INCLUSO DRIVER - FORNECIMENTO E INSTALAÇÃO</t>
  </si>
  <si>
    <t>LUMINÁRIA LED DE SOBREPOR - RETANGULAR 60x30CM, INCLUSO DRIVER - FORNECIMENTO E INSTALAÇÃO</t>
  </si>
  <si>
    <t>LUMINÁRIAS DE TETO DECORATIVAS DE EMBUTIR 20X20  - FORNECIMENTO E INSTALAÇÃO</t>
  </si>
  <si>
    <t>LUMINÁRIA TIPO CALHA, DE EMBUTIR, COM 2 LÂMPADAS TUBULAR LED DE 18/20 W - FORNECIMENTO E INSTALAÇÃO.</t>
  </si>
  <si>
    <t>LUMINÁRIA TIPO CALHA, DE EMBUTIR, COM 2 LÂMPADAS TUBULAR LED DE 9/10 W - FORNECIMENTO E INSTALAÇÃO.</t>
  </si>
  <si>
    <t>LUMINÁRIA TIPO PLAFON CIRCULAR, DE SOBREPOR, COM LED DE 12/13 W - FORNECIMENTO E INSTALAÇÃO. AF_09/2024</t>
  </si>
  <si>
    <t xml:space="preserve">LUMINÁRIA DOWNTOWN FIXO, 5W, 4000K, CIRCULAR, DIÂMETRO APROXIMADO DE 9cm </t>
  </si>
  <si>
    <t>PROJETOR LED DE SOBREPOR, IP66 - FORNECIMENTO E INSTALAÇÃO</t>
  </si>
  <si>
    <t>REFLETOR LED DE 50 W - FORNECIMENTO E INSTALAÇÃO</t>
  </si>
  <si>
    <t>FORNECIMENTO E INSTALAÇÃO DE FITA DE LED, 5,0 METROS, INCLUSIVE FONTE</t>
  </si>
  <si>
    <t>APARELHO DE SINALIZAÇÃO PARA ACESSO VEÍCULOS</t>
  </si>
  <si>
    <t>FONTE DE ALIMENTAÇÃO EXTERNA PARA FITA LED E/OU MÓDULO LED</t>
  </si>
  <si>
    <t>DRIVE LED 12V 60W BIVOLT PARA USO INTERNO PARA FITA LED, IP 20</t>
  </si>
  <si>
    <t>LUMINARIA DE EMERGENCIA LED 1200 LUMENS 2 FAROIS</t>
  </si>
  <si>
    <t>LUMINÁRIA PENDENTE RETANGULAR PADRÃO VINAT - FORNECIMENTO E INSTALAÇÃO. REFERÊNCIA MODELO OTTO DA LUMILANDIA OU EQUIVALENTE</t>
  </si>
  <si>
    <t>LUMINÁRIA PENDENTE TUBULAR, PADRÃO VINAT - FORNECIMENTO E INSTALAÇÃO. REFERÊNCIA MODELO CYPRIUM DA ETNA OU EQUIVALENTE</t>
  </si>
  <si>
    <t>LUMINÁRIA PENDENTE CIRCULAR, PADRÃO VINAT - FORNECIMENTO E INSTALAÇÃO. REFERÊNCIA MODELO SUSHI DA NEW LINE OU EQUIVALENTE</t>
  </si>
  <si>
    <t>LUMINÁRIA PENDENTE LOFT, PADRÃO VINAT – FORNECIMENOT E INSTALAÇÃO, REF. NOVA HOME OU EQUIVALENTE</t>
  </si>
  <si>
    <t>BANDEJA FIXA DUPLA 1U, 500MM</t>
  </si>
  <si>
    <t>BANDEJA FIXA PARA RACK 19" X 1U</t>
  </si>
  <si>
    <t>BANDEJA MÓVEL PARA RACK 19"X 1U</t>
  </si>
  <si>
    <t>BASTIDOR PARA 05 BLOCOS M10</t>
  </si>
  <si>
    <t>CONECTOR MODULAR DE 8 VIAS FÊMEA PARA TERMINAÇÃO DE CABO UTP CAT.5E - REF. FURUKAWA OU EQUIVALENTE (APENAS MÓDULO)</t>
  </si>
  <si>
    <t>CONECTOR MODULAR DE 8 VIAS FÊMEA PARA TERMINAÇÃO DE CABO UTP CAT.6 OU SUPERIOR - REF. FURUKAWA OU EQUIVALENTE (APENAS MÓDULO)</t>
  </si>
  <si>
    <t>CONECTOR RJ45 MACHO CAT.5E - REF FURUKAWA OU EQUIVALENTE</t>
  </si>
  <si>
    <t>CONECTOR RJ45 MACHO CAT.6 - REF FURUKAWA OU EQUIVALENTE</t>
  </si>
  <si>
    <t>ESPIRAL-TUBE DE ACABAMENTO EM TODAS FIAÇÕES DE MESAS E RACK</t>
  </si>
  <si>
    <t>FONTE RETIFICADORA DUAL, ENTRADA 220VCA, SAÍDA 12VCC 8A</t>
  </si>
  <si>
    <t>FRENTE FALSA 19” 1U ALTURA, PARA ARMÁRIO DE TELECOMUNICAÇÕES COM MODULO DE 1U DE ALTURA</t>
  </si>
  <si>
    <t>GUIA DE CABOS HORIZONTAL FECHADO</t>
  </si>
  <si>
    <t>GUIA DE CABOS VERTICAL FECHADO RACK 24 U</t>
  </si>
  <si>
    <t>GUIA DE CABOS VERTICAL FECHADO RACK 36 U</t>
  </si>
  <si>
    <t>GUIA DE CABOS VERTICAL FECHADO RACK 44 U</t>
  </si>
  <si>
    <t>KIT 3X PLACAS LGX 12 POSIÇÕES LC/SC</t>
  </si>
  <si>
    <t>KIT DE VENTILAÇÃO COM 2 VENTILADORES PARA RACK 19"</t>
  </si>
  <si>
    <t>KIT PORCA GAIOLA, COM 10 PEÇAS</t>
  </si>
  <si>
    <t>ORGANIZADOR DE CABOS HORIZONTAL "TIPO ABERTO" DIMENSÕES 1U X PADRÃO 19", CHAPA ESPESSURA 1MM, PINTURA EPÓXI PRETA - REF FURUKAWA OU EQUIVALENTE</t>
  </si>
  <si>
    <t>PATCH CORD, CATEGORIA 5 E, EXTENSAO DE 1,50 M</t>
  </si>
  <si>
    <t>PATCH CORD, CATEGORIA 5 E, EXTENSAO DE 2,50 M</t>
  </si>
  <si>
    <t>PATCH CORD, CATEGORIA 6, EXTENSAO DE 1,50 M</t>
  </si>
  <si>
    <t>PATCH CORD, CATEGORIA 6, EXTENSAO DE 2,50 M</t>
  </si>
  <si>
    <t>PATCH PANEL 24 PORTAS, CATEGORIA 5E - FORNECIMENTO E INSTALAÇÃO. AF_11/2019</t>
  </si>
  <si>
    <t>PATCH PANEL 24 PORTAS, CATEGORIA 6 - FORNECIMENTO E INSTALAÇÃO. AF_11/2019</t>
  </si>
  <si>
    <t>RACK DE PAREDE FECHADO DE 12 U EM CHAPA DE AÇO, 19", 570MM</t>
  </si>
  <si>
    <t>RACK DE PISO FECHADO DE 24 U EM CHAPA DE AÇO, 19", 570MM</t>
  </si>
  <si>
    <t>RACK DE PISO FECHADO DE 36 U EM CHAPA DE AÇO, 19", 570MM</t>
  </si>
  <si>
    <t>RACK DE PISO FECHADO DE 44 U EM CHAPA DE AÇO, 19", 570MM</t>
  </si>
  <si>
    <t>RACK FECHADO PISO TIPO ARMÁRIO PADRÃO 19” AUTOPORTANTE 44U X 670MM</t>
  </si>
  <si>
    <t>RÉGUA COM 8 TOMADAS TIPO 2P+T/10A/250V PADRÃO 19” PARA DISTRIBUIÇÃO DE ENERGIA ELÉTRICA EM ARMÁRIO  EQUIPADO COM PROTETORES DE SURTOS INCORPORADOS, LEDS INDICATIVOS DE OPERAÇÃO</t>
  </si>
  <si>
    <t>VOICE PANEL 30 PORTAS - RJ11/IDC 110 - 19"/1U</t>
  </si>
  <si>
    <t>BARRA CHATA DE ALUMINIO PARA SPDA - 7/8" X 1/8" - FORNECIMENTO E INSTALAÇÃO</t>
  </si>
  <si>
    <t>BASE METÁLICA PARA MASTRO 1 ½" PARA SPDA - FORNECIMENTO E INSTALAÇÃO. AF_08/2023</t>
  </si>
  <si>
    <t>CABO DE COBRE NU 16 MM2 - FORNECIMENTO E INSTALAÇÃO</t>
  </si>
  <si>
    <t>CABO DE COBRE NU 25 MM2 - FORNECIMENTO E INSTALAÇÃO</t>
  </si>
  <si>
    <t>CABO DE COBRE NU 35 MM2 - FORNECIMENTO E INSTALAÇÃO</t>
  </si>
  <si>
    <t>CAIXA COFRE COM BARRAMENTO BEP</t>
  </si>
  <si>
    <t>CAIXA DE INSPEÇÃO PARA ATERRAMENTO, CIRCULAR, EM POLIETILENO, DIÂMETRO INTERNO = 0,3 M. AF_12/2020</t>
  </si>
  <si>
    <t>CAPTOR TIPO FRANKLIN PARA SPDA - FORNECIMENTO E INSTALAÇÃO. AF_08/2023</t>
  </si>
  <si>
    <t>CONEXÕES COM SOLDA EXOTÉRMICA E CADINHO (MOLDE) - FORNECIMENTO E EXECUÇÃO</t>
  </si>
  <si>
    <t>CORDOALHA DE COBRE NU 16 MM², NÃO ENTERRADA, COM ISOLADOR - FORNECIMENTO E INSTALAÇÃO. AF_12/2017</t>
  </si>
  <si>
    <t>CORDOALHA DE COBRE NU 25 MM², NÃO ENTERRADA, COM ISOLADOR - FORNECIMENTO E INSTALAÇÃO. AF_12/2017</t>
  </si>
  <si>
    <t>CORDOALHA DE COBRE NU 50 MM², ENTERRADA - FORNECIMENTO E INSTALAÇÃO. AF_08/2023</t>
  </si>
  <si>
    <t>CORDOALHA DE COBRE NU 70 MM², ENTERRADA - FORNECIMENTO E INSTALAÇÃO. AF_08/2023</t>
  </si>
  <si>
    <t>CORDOALHA DE COBRE NU 95 MM², ENTERRADA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</si>
  <si>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</si>
  <si>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</si>
  <si>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</si>
  <si>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MINICAPTOR, EM ACO GALVANIZADO A FOGO, FIXACAO HORIZONTAL DE 2 FUROS, SEM BANDEIRA, H=600 MM X DN=10 MM</t>
  </si>
  <si>
    <t>CABO DE FIBRA OPTICA 2 FIBRAS - PADRAO MULTIMODO - OM4</t>
  </si>
  <si>
    <t>CABO DE FIBRA OPTICA 4 FIBRAS - PADRAO MULTIMODO - OM4</t>
  </si>
  <si>
    <t>CABO DE FIBRA OPTICA 6 FIBRAS - PADRAO MULTIMODO - OM4</t>
  </si>
  <si>
    <t>CABO DE FIBRA OPTICA 8 FIBRAS - PADRAO MULTIMODO - OM4</t>
  </si>
  <si>
    <t>CABO DE FIBRA OPTICA 12 FIBRAS - PADRAO MULTIMODO - OM4</t>
  </si>
  <si>
    <t>CORDAO OPTICO DUPLEX MULTIMODO, CONECTORES DIVERSOS - 2,5 M</t>
  </si>
  <si>
    <t>CORDAO OPTICO DUPLEX MULTIMODO, CONECTORES DIVERSOS - 5 M</t>
  </si>
  <si>
    <t>CORDAO OPTICO DUPLEX MULTIMODO, CONECTORES DIVERSOS - 10 M</t>
  </si>
  <si>
    <t>CERTIFICACAO DE CABEAMENTO DE FIBRA OPTICA</t>
  </si>
  <si>
    <t>FIBRA OPTICA - FORNECIMENTO E INSTALAÇÃO DE ADAPTADOR E ACOPLADOR SIMPLEX MM LC/LC</t>
  </si>
  <si>
    <t>FIBRA OPTICA - FORNECIMENTO E INSTALAÇÃO DE ADAPTADOR E ACOPLADOR SIMPLEX MM SC/SC</t>
  </si>
  <si>
    <t>FIBRA OPTICA - FORNECIMENTO E INSTALAÇÃO DE CONECTOR OPTICO SIMPLEX MM LC</t>
  </si>
  <si>
    <t>DISTRIBUIDOR INTERNO OPTICO DIO 8 FIBRAS</t>
  </si>
  <si>
    <t>DISTRIBUIDOR INTERNO OPTICO DIO 16 FIBRAS</t>
  </si>
  <si>
    <t>DISTRIBUIDOR INTERNO OPTICO DIO 24 FIBRAS</t>
  </si>
  <si>
    <t>DISTRIBUIDOR INTERNO OPTICO DIO 32 FIBRAS</t>
  </si>
  <si>
    <t>CERTIFICAÇÃO DOS CABOS DE LÓGICA CAT5 OU CAT6</t>
  </si>
  <si>
    <t>PTO</t>
  </si>
  <si>
    <t>ELETRICISTA COM ENCARGOS COMPLEMENTARES</t>
  </si>
  <si>
    <t>FECHADURA ELETROMAGNÉTICA 150 KGF, INCL. SUPORTE, SUPORTE DE FIXAÇÃO DA FECHADURA, TECLADO DE ACESSO, BOTOEIRA DE ACIONAMENTO DE SAÍDA E FONTE DE ALIMENTAÇÃO</t>
  </si>
  <si>
    <t>IDENTIFICAÇÃO GERAL DE PONTOS ELÉTRICOS, LÓGICOS, TELEFÔNICOS, CFTV, QUADROS, ETC.</t>
  </si>
  <si>
    <t>KIT ALARME AUDIVISUALPARA SANITÁRIO ACESSÍVEL SEM FIO</t>
  </si>
  <si>
    <t>REORGANIZAÇÃO DE FIAÇÃO ELÉTRICA, LÓGICA E TELEFONIA</t>
  </si>
  <si>
    <t>REORGANIZAÇÃO DO RACK</t>
  </si>
  <si>
    <t>EXECUÇÃO DE ENTRADA DE ENERGIA ELÉTRICA, EM BAIXA TENSÃO, RAMAL AÉREO, INCLUSIVE POSTE, EXCLUSIVE DISJUNTORES E CABOS</t>
  </si>
  <si>
    <t>EXECUÇÃO DE ENTRADA DE ENERGIA ELÉTRICA, EM BAIXA TENSÃO, RAMAL SUBTERRÂNEO, EXCLUSIVE POSTE, DISJUNTORES E CABOS</t>
  </si>
  <si>
    <t>POSTE DE CONCRETO ARMADO DE SECAO DUPLO T,  ALTURA 11 M</t>
  </si>
  <si>
    <t>POSTE DE CONCRETO ARMADO DE SECAO DUPLO T,  ALTURA 12 M</t>
  </si>
  <si>
    <t>CAIXA INTERNA/EXTERNA DE MEDIÇÃO PARA 1 MEDIDOR TRIFASICO, COM VISOR, EM CHAPA DE ACO 18 USG (PADRAO DA CONCESSIONARIA LOCAL), EXCLUSIVE MEDIDOR</t>
  </si>
  <si>
    <t>CAIXA DE DERIVAÇÃO PARA MEDIDOR DE ENERGIA, COM BARRAMENTO POLIFASICO, EM POLICARBONATO / TERMOPLASTICO, EXCLUSIVE MEDIDOR</t>
  </si>
  <si>
    <t>CAIXA DE PROTEÇÃO EXTERNA PARA MEDIDOR HOROSAZONAL, DE BAIXA TENSÃO, COM MODULO, EM CHAPA DE AÇO, EXCLUSIVE MEDIDOR</t>
  </si>
  <si>
    <t>CAIXA DE PROTEÇÃO PARA TRANSFORMADOR CORRENTE, EM CHAPA DE AÇO 18 USG</t>
  </si>
  <si>
    <t>CINTA CIRCULAR EM AÇO GALVANIZADO DE 150 MM DE DIÂMETRO PARA FIXAÇÃO DE CAIXA MEDIÇÃO, INCLUI PARAFUSOS E PORCAS</t>
  </si>
  <si>
    <t>CINTA CIRCULAR EM AÇO GALVANIZADO DE 210 MM DE DIÂMETRO PARA INSTALAÇÃO DE TRANSFORMADOR EM POSTE DE CONCRETO, EXCLUSIVE POSTE</t>
  </si>
  <si>
    <t>SUPORTE EM AÇO GALVANIZADO PARA TRANSFORMADOR PARA POSTE DUPLO T 185 X 95 MM, CHAPA DE 5/16", EXCLUSIVE POSTE</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</si>
  <si>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</si>
  <si>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</si>
  <si>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</si>
  <si>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CRUZETA DE CONCRETO LEVE, COMP. 2000 MM SEÇÃO, 90 X 90 MM</t>
  </si>
  <si>
    <t>CRUZETA DE MADEIRA TRATADA, *90 X 115 X 2400* MM, EM EUCALIPTO OU EQUIVALENTE DA REGIÃO</t>
  </si>
  <si>
    <t>GRAMPO LINHA VIVA DE LATÃO ESTANHADO, DIÂMETRO DO CONDUTOR PRINCIPAL DE 10 A 120 MM2, DIÂMETRO DA DERIVAÇÃO DE 10 A 70 MM2</t>
  </si>
  <si>
    <t>ISOLADOR DE PORCELANA SUSPENSO, DISCO TIPO GARFO OLHAL, DIÂMETRO DE 152 MM, PARA TENSAO DE *15* KV</t>
  </si>
  <si>
    <t>ISOLADOR DE PORCELANA, TIPO BUCHA, PARA TENSAO DE *15* KV</t>
  </si>
  <si>
    <t>ISOLADOR DE PORCELANA, TIPO PINO MONOCORPO, PARA TENSAO DE *15* KV</t>
  </si>
  <si>
    <t>CABO DE ALUMINIO NU COM ALMA DE AÇO, BITOLA 1/0 AWG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</si>
</sst>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 numFmtId="174" formatCode="_-* #,##0.00_-;\-* #,##0.00_-;_-* &quot;-&quot;????_-;_-@_-"/>
    <numFmt numFmtId="175" formatCode="&quot;R$&quot;\ #,##0.00"/>
    <numFmt numFmtId="176" formatCode="_-* #,##0.00_-;\-* #,##0.00_-;_-* \-??_-;_-@_-"/>
    <numFmt numFmtId="177" formatCode="_-[$R$-416]\ * #,##0.00_-;\-[$R$-416]\ * #,##0.00_-;_-[$R$-416]\ * &quot;-&quot;??_-;_-@_-"/>
  </numFmts>
  <fonts count="4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
      <b/>
      <sz val="16"/>
      <name val="Arial"/>
      <family val="2"/>
      <charset val="1"/>
    </font>
    <font>
      <b/>
      <sz val="11"/>
      <color rgb="FFFF0000"/>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
      <patternFill patternType="solid">
        <fgColor rgb="FFFFFFFF"/>
        <bgColor rgb="FF000000"/>
      </patternFill>
    </fill>
    <fill>
      <patternFill patternType="solid">
        <fgColor theme="0" tint="-0.34998626667073579"/>
        <bgColor indexed="53"/>
      </patternFill>
    </fill>
  </fills>
  <borders count="8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theme="3" tint="0.79998168889431442"/>
      </top>
      <bottom style="thin">
        <color theme="3" tint="0.79998168889431442"/>
      </bottom>
      <diagonal/>
    </border>
    <border>
      <left style="thin">
        <color indexed="64"/>
      </left>
      <right/>
      <top style="thin">
        <color theme="3" tint="0.79998168889431442"/>
      </top>
      <bottom style="thin">
        <color theme="3" tint="0.79998168889431442"/>
      </bottom>
      <diagonal/>
    </border>
    <border>
      <left style="thin">
        <color indexed="64"/>
      </left>
      <right/>
      <top/>
      <bottom style="thin">
        <color theme="3" tint="0.79998168889431442"/>
      </bottom>
      <diagonal/>
    </border>
    <border>
      <left/>
      <right style="thin">
        <color indexed="64"/>
      </right>
      <top/>
      <bottom style="thin">
        <color theme="3" tint="0.79998168889431442"/>
      </bottom>
      <diagonal/>
    </border>
    <border>
      <left style="thin">
        <color indexed="64"/>
      </left>
      <right/>
      <top style="thin">
        <color theme="3" tint="0.79998168889431442"/>
      </top>
      <bottom/>
      <diagonal/>
    </border>
    <border>
      <left/>
      <right style="thin">
        <color indexed="64"/>
      </right>
      <top style="thin">
        <color theme="3" tint="0.79998168889431442"/>
      </top>
      <bottom/>
      <diagonal/>
    </border>
    <border>
      <left style="thin">
        <color indexed="64"/>
      </left>
      <right/>
      <top/>
      <bottom style="medium">
        <color indexed="64"/>
      </bottom>
      <diagonal/>
    </border>
    <border>
      <left/>
      <right style="thin">
        <color indexed="64"/>
      </right>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00">
    <xf numFmtId="0" fontId="0" fillId="0" borderId="0"/>
    <xf numFmtId="9" fontId="9" fillId="0" borderId="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0" fontId="16" fillId="0" borderId="0" applyNumberFormat="0" applyFill="0" applyBorder="0" applyAlignment="0" applyProtection="0"/>
    <xf numFmtId="0" fontId="22" fillId="0" borderId="0"/>
    <xf numFmtId="167"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43" fontId="25" fillId="0" borderId="0" applyFont="0" applyFill="0" applyBorder="0" applyAlignment="0" applyProtection="0"/>
    <xf numFmtId="9" fontId="9" fillId="0" borderId="0" applyFill="0" applyBorder="0" applyAlignment="0" applyProtection="0"/>
    <xf numFmtId="0" fontId="9" fillId="0" borderId="0"/>
    <xf numFmtId="43" fontId="9" fillId="0" borderId="0" applyFont="0" applyFill="0" applyBorder="0" applyAlignment="0" applyProtection="0"/>
    <xf numFmtId="0" fontId="9" fillId="0" borderId="0"/>
    <xf numFmtId="43" fontId="8" fillId="0" borderId="0" applyFont="0" applyFill="0" applyBorder="0" applyAlignment="0" applyProtection="0"/>
    <xf numFmtId="5" fontId="9" fillId="0" borderId="0" applyFill="0" applyBorder="0" applyAlignment="0" applyProtection="0"/>
    <xf numFmtId="0" fontId="27" fillId="0" borderId="0"/>
    <xf numFmtId="169" fontId="26" fillId="0" borderId="0" applyBorder="0" applyProtection="0"/>
    <xf numFmtId="170" fontId="28" fillId="0" borderId="0" applyBorder="0" applyProtection="0"/>
    <xf numFmtId="0" fontId="9" fillId="0" borderId="0"/>
    <xf numFmtId="167" fontId="9" fillId="0" borderId="0" applyFont="0" applyFill="0" applyBorder="0" applyAlignment="0" applyProtection="0"/>
    <xf numFmtId="167" fontId="9" fillId="0" borderId="0" applyFont="0" applyFill="0" applyBorder="0" applyAlignment="0" applyProtection="0"/>
    <xf numFmtId="0" fontId="9" fillId="0" borderId="0"/>
    <xf numFmtId="0" fontId="9" fillId="0" borderId="0"/>
    <xf numFmtId="167" fontId="2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35" fillId="0" borderId="0"/>
    <xf numFmtId="0" fontId="26" fillId="0" borderId="0"/>
    <xf numFmtId="0" fontId="36" fillId="0" borderId="0"/>
    <xf numFmtId="0" fontId="16" fillId="0" borderId="0" applyNumberFormat="0" applyFill="0" applyBorder="0" applyAlignment="0" applyProtection="0"/>
    <xf numFmtId="44" fontId="7" fillId="0" borderId="0" applyFont="0" applyFill="0" applyBorder="0" applyAlignment="0" applyProtection="0"/>
    <xf numFmtId="0" fontId="36" fillId="0" borderId="0"/>
    <xf numFmtId="0" fontId="37" fillId="0" borderId="0"/>
    <xf numFmtId="0" fontId="38" fillId="0" borderId="0"/>
    <xf numFmtId="43" fontId="25"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6" fillId="0" borderId="0"/>
    <xf numFmtId="0" fontId="26" fillId="0" borderId="0"/>
    <xf numFmtId="44" fontId="6" fillId="0" borderId="0" applyFont="0" applyFill="0" applyBorder="0" applyAlignment="0" applyProtection="0"/>
    <xf numFmtId="0" fontId="26" fillId="0" borderId="0"/>
    <xf numFmtId="0" fontId="37" fillId="0" borderId="0"/>
    <xf numFmtId="0" fontId="39" fillId="0" borderId="0"/>
    <xf numFmtId="0" fontId="5" fillId="0" borderId="0"/>
    <xf numFmtId="43" fontId="3" fillId="0" borderId="0" applyFont="0" applyFill="0" applyBorder="0" applyAlignment="0" applyProtection="0"/>
    <xf numFmtId="44" fontId="3"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41" fillId="0" borderId="0"/>
    <xf numFmtId="0" fontId="42" fillId="0" borderId="0"/>
    <xf numFmtId="0" fontId="43" fillId="0" borderId="0">
      <alignment horizontal="center"/>
    </xf>
    <xf numFmtId="0" fontId="43" fillId="0" borderId="0">
      <alignment horizontal="center" textRotation="90"/>
    </xf>
    <xf numFmtId="9" fontId="27" fillId="0" borderId="0" applyFont="0" applyFill="0" applyBorder="0" applyAlignment="0" applyProtection="0"/>
    <xf numFmtId="0" fontId="44" fillId="0" borderId="0"/>
    <xf numFmtId="173" fontId="44"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9"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5" fontId="9" fillId="0" borderId="0" applyFill="0" applyBorder="0" applyAlignment="0" applyProtection="0"/>
    <xf numFmtId="44" fontId="1"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28" fillId="0" borderId="0"/>
    <xf numFmtId="176" fontId="9" fillId="0" borderId="0" applyFill="0" applyBorder="0" applyAlignment="0" applyProtection="0"/>
    <xf numFmtId="0" fontId="9" fillId="0" borderId="0"/>
    <xf numFmtId="0" fontId="9" fillId="0" borderId="0"/>
    <xf numFmtId="167" fontId="9" fillId="0" borderId="0" applyFont="0" applyFill="0" applyBorder="0" applyAlignment="0" applyProtection="0"/>
    <xf numFmtId="167" fontId="9" fillId="0" borderId="0" applyFont="0" applyFill="0" applyBorder="0" applyAlignment="0" applyProtection="0"/>
  </cellStyleXfs>
  <cellXfs count="520">
    <xf numFmtId="0" fontId="0" fillId="0" borderId="0" xfId="0"/>
    <xf numFmtId="0" fontId="9" fillId="0" borderId="0" xfId="2"/>
    <xf numFmtId="0" fontId="10" fillId="0" borderId="0" xfId="2" applyFont="1" applyAlignment="1">
      <alignment horizontal="center" vertical="center"/>
    </xf>
    <xf numFmtId="39" fontId="10" fillId="0" borderId="0" xfId="2" applyNumberFormat="1" applyFont="1" applyAlignment="1">
      <alignment horizontal="center" vertical="center" wrapText="1"/>
    </xf>
    <xf numFmtId="0" fontId="12" fillId="0" borderId="7" xfId="2" applyFont="1" applyBorder="1" applyAlignment="1">
      <alignment horizontal="center" vertical="center" wrapText="1"/>
    </xf>
    <xf numFmtId="10" fontId="9" fillId="0" borderId="0" xfId="3"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11" fillId="0" borderId="0" xfId="2" applyNumberFormat="1" applyFont="1" applyAlignment="1">
      <alignment horizontal="center" vertical="center" wrapText="1"/>
    </xf>
    <xf numFmtId="0" fontId="13" fillId="0" borderId="0" xfId="2" applyFont="1"/>
    <xf numFmtId="10" fontId="10" fillId="0" borderId="0" xfId="2" applyNumberFormat="1" applyFont="1" applyAlignment="1">
      <alignment horizontal="center" vertical="center" wrapText="1"/>
    </xf>
    <xf numFmtId="0" fontId="11" fillId="0" borderId="0" xfId="2" applyFont="1"/>
    <xf numFmtId="0" fontId="10" fillId="0" borderId="0" xfId="2" applyFont="1" applyAlignment="1">
      <alignment horizontal="right" vertical="top" wrapText="1"/>
    </xf>
    <xf numFmtId="0" fontId="9" fillId="0" borderId="0" xfId="2" applyAlignment="1">
      <alignment horizontal="left" vertical="top" wrapText="1"/>
    </xf>
    <xf numFmtId="166" fontId="9" fillId="0" borderId="0" xfId="5" applyFont="1" applyFill="1" applyBorder="1" applyAlignment="1">
      <alignment horizontal="center" vertical="top" wrapText="1"/>
    </xf>
    <xf numFmtId="0" fontId="12" fillId="0" borderId="7" xfId="2" applyFont="1" applyBorder="1" applyAlignment="1">
      <alignment horizontal="center" vertical="center"/>
    </xf>
    <xf numFmtId="166" fontId="10" fillId="0" borderId="0" xfId="5" applyFont="1" applyFill="1" applyBorder="1" applyAlignment="1">
      <alignment horizontal="center" vertical="top" wrapText="1"/>
    </xf>
    <xf numFmtId="0" fontId="14" fillId="0" borderId="5" xfId="2" applyFont="1" applyBorder="1" applyAlignment="1">
      <alignment horizontal="center" vertical="center" wrapText="1"/>
    </xf>
    <xf numFmtId="0" fontId="14" fillId="0" borderId="5" xfId="2" applyFont="1" applyBorder="1" applyAlignment="1">
      <alignment horizontal="justify" vertical="center" wrapText="1"/>
    </xf>
    <xf numFmtId="0" fontId="9" fillId="0" borderId="5" xfId="2" applyBorder="1" applyAlignment="1">
      <alignment horizontal="center" vertical="center"/>
    </xf>
    <xf numFmtId="0" fontId="9" fillId="0" borderId="0" xfId="2" applyAlignment="1">
      <alignment horizontal="center"/>
    </xf>
    <xf numFmtId="0" fontId="9" fillId="0" borderId="0" xfId="2" applyAlignment="1">
      <alignment horizontal="center" vertical="center"/>
    </xf>
    <xf numFmtId="0" fontId="18" fillId="3" borderId="7" xfId="2" applyFont="1" applyFill="1" applyBorder="1" applyAlignment="1">
      <alignment horizontal="center" vertical="center" wrapText="1"/>
    </xf>
    <xf numFmtId="0" fontId="17" fillId="0" borderId="7" xfId="2" applyFont="1" applyBorder="1" applyAlignment="1">
      <alignment horizontal="center" vertical="center" wrapText="1"/>
    </xf>
    <xf numFmtId="0" fontId="17" fillId="0" borderId="7" xfId="2" applyFont="1" applyBorder="1" applyAlignment="1">
      <alignment horizontal="justify" vertical="center" wrapText="1"/>
    </xf>
    <xf numFmtId="0" fontId="19" fillId="0" borderId="7" xfId="2" applyFont="1" applyBorder="1" applyAlignment="1">
      <alignment horizontal="center" vertical="center" wrapText="1"/>
    </xf>
    <xf numFmtId="10" fontId="18" fillId="2" borderId="7" xfId="2" applyNumberFormat="1" applyFont="1" applyFill="1" applyBorder="1" applyAlignment="1">
      <alignment horizontal="center" vertical="center" wrapText="1"/>
    </xf>
    <xf numFmtId="0" fontId="18" fillId="3" borderId="7" xfId="2" applyFont="1" applyFill="1" applyBorder="1" applyAlignment="1">
      <alignment horizontal="center" vertical="center"/>
    </xf>
    <xf numFmtId="0" fontId="17" fillId="0" borderId="7" xfId="2" applyFont="1" applyBorder="1" applyAlignment="1">
      <alignment vertical="center" wrapText="1"/>
    </xf>
    <xf numFmtId="0" fontId="10" fillId="0" borderId="0" xfId="2" applyFont="1"/>
    <xf numFmtId="0" fontId="9" fillId="0" borderId="0" xfId="7" applyFont="1" applyAlignment="1">
      <alignment vertical="center" wrapText="1"/>
    </xf>
    <xf numFmtId="167" fontId="9" fillId="10" borderId="15" xfId="8" applyFont="1" applyFill="1" applyBorder="1" applyAlignment="1">
      <alignment horizontal="right" vertical="center" wrapText="1"/>
    </xf>
    <xf numFmtId="0" fontId="9" fillId="0" borderId="0" xfId="7" applyFont="1" applyAlignment="1">
      <alignment horizontal="left" vertical="center" wrapText="1"/>
    </xf>
    <xf numFmtId="0" fontId="9" fillId="0" borderId="0" xfId="7" applyFont="1" applyAlignment="1">
      <alignment vertical="top" wrapText="1"/>
    </xf>
    <xf numFmtId="0" fontId="9" fillId="0" borderId="0" xfId="7" applyFont="1" applyAlignment="1">
      <alignment horizontal="center" vertical="center" wrapText="1"/>
    </xf>
    <xf numFmtId="167" fontId="9" fillId="0" borderId="0" xfId="8" applyFont="1" applyFill="1" applyBorder="1" applyAlignment="1">
      <alignment vertical="center" wrapText="1"/>
    </xf>
    <xf numFmtId="167" fontId="9" fillId="0" borderId="0" xfId="8" applyFont="1" applyFill="1" applyBorder="1" applyAlignment="1">
      <alignment vertical="top" wrapText="1"/>
    </xf>
    <xf numFmtId="0" fontId="9" fillId="0" borderId="1" xfId="7" applyFont="1" applyBorder="1" applyAlignment="1">
      <alignment vertical="center"/>
    </xf>
    <xf numFmtId="0" fontId="9" fillId="0" borderId="2" xfId="7" applyFont="1" applyBorder="1" applyAlignment="1">
      <alignment horizontal="center" vertical="center" wrapText="1"/>
    </xf>
    <xf numFmtId="167" fontId="9" fillId="0" borderId="2" xfId="8" applyFont="1" applyFill="1" applyBorder="1" applyAlignment="1">
      <alignment horizontal="right" vertical="center" wrapText="1"/>
    </xf>
    <xf numFmtId="167" fontId="9" fillId="0" borderId="3" xfId="8" applyFont="1" applyFill="1" applyBorder="1" applyAlignment="1">
      <alignment horizontal="right" vertical="center" wrapText="1"/>
    </xf>
    <xf numFmtId="167" fontId="9" fillId="0" borderId="7" xfId="8" applyFont="1" applyFill="1" applyBorder="1" applyAlignment="1">
      <alignment horizontal="right" vertical="center" wrapText="1"/>
    </xf>
    <xf numFmtId="167" fontId="9" fillId="0" borderId="0" xfId="8" applyFont="1" applyFill="1" applyBorder="1" applyAlignment="1">
      <alignment horizontal="right" vertical="top" wrapText="1"/>
    </xf>
    <xf numFmtId="0" fontId="10" fillId="0" borderId="0" xfId="7" applyFont="1" applyAlignment="1">
      <alignment vertical="center" wrapText="1"/>
    </xf>
    <xf numFmtId="0" fontId="13" fillId="0" borderId="1" xfId="7" applyFont="1" applyBorder="1" applyAlignment="1">
      <alignment horizontal="center" vertical="center" wrapText="1"/>
    </xf>
    <xf numFmtId="167" fontId="10" fillId="0" borderId="7" xfId="8" applyFont="1" applyFill="1" applyBorder="1" applyAlignment="1">
      <alignment horizontal="right" vertical="center" wrapText="1"/>
    </xf>
    <xf numFmtId="0" fontId="10" fillId="0" borderId="18" xfId="2" applyFont="1" applyBorder="1" applyAlignment="1">
      <alignment horizontal="right" vertical="center"/>
    </xf>
    <xf numFmtId="9" fontId="23" fillId="8" borderId="25" xfId="1" applyFont="1" applyFill="1" applyBorder="1" applyAlignment="1">
      <alignment horizontal="center" vertical="top" wrapText="1"/>
    </xf>
    <xf numFmtId="9" fontId="23" fillId="8" borderId="17" xfId="1" applyFont="1" applyFill="1" applyBorder="1" applyAlignment="1">
      <alignment horizontal="center" vertical="top" wrapText="1"/>
    </xf>
    <xf numFmtId="9" fontId="23" fillId="8" borderId="26" xfId="1" applyFont="1" applyFill="1" applyBorder="1" applyAlignment="1">
      <alignment horizontal="center" vertical="top" wrapText="1"/>
    </xf>
    <xf numFmtId="0" fontId="11" fillId="8" borderId="27" xfId="7" applyFont="1" applyFill="1" applyBorder="1" applyAlignment="1">
      <alignment horizontal="center" vertical="center" wrapText="1"/>
    </xf>
    <xf numFmtId="167" fontId="23" fillId="8" borderId="23" xfId="8" applyFont="1" applyFill="1" applyBorder="1" applyAlignment="1">
      <alignment horizontal="center" vertical="center" wrapText="1"/>
    </xf>
    <xf numFmtId="0" fontId="23" fillId="8" borderId="24" xfId="7" applyFont="1" applyFill="1" applyBorder="1" applyAlignment="1">
      <alignment horizontal="center" vertical="center" wrapText="1"/>
    </xf>
    <xf numFmtId="0" fontId="23" fillId="8" borderId="24" xfId="7" applyFont="1" applyFill="1" applyBorder="1" applyAlignment="1">
      <alignment vertical="top" wrapText="1"/>
    </xf>
    <xf numFmtId="167" fontId="23" fillId="8" borderId="24" xfId="8" applyFont="1" applyFill="1" applyBorder="1" applyAlignment="1">
      <alignment horizontal="right" vertical="top" wrapText="1"/>
    </xf>
    <xf numFmtId="167" fontId="23" fillId="8" borderId="32" xfId="8" applyFont="1" applyFill="1" applyBorder="1" applyAlignment="1">
      <alignment horizontal="right" vertical="top" wrapText="1"/>
    </xf>
    <xf numFmtId="167" fontId="23" fillId="8" borderId="33" xfId="8" applyFont="1" applyFill="1" applyBorder="1" applyAlignment="1">
      <alignment horizontal="right" vertical="top" wrapText="1"/>
    </xf>
    <xf numFmtId="0" fontId="24" fillId="0" borderId="0" xfId="2" applyFont="1"/>
    <xf numFmtId="0" fontId="15" fillId="0" borderId="0" xfId="2" applyFont="1" applyAlignment="1">
      <alignment horizontal="left" vertical="center" wrapText="1"/>
    </xf>
    <xf numFmtId="4" fontId="11" fillId="0" borderId="34" xfId="0" applyNumberFormat="1" applyFont="1" applyBorder="1" applyAlignment="1">
      <alignment vertical="center"/>
    </xf>
    <xf numFmtId="4" fontId="11" fillId="0" borderId="35" xfId="0" applyNumberFormat="1" applyFont="1" applyBorder="1" applyAlignment="1">
      <alignment vertical="center"/>
    </xf>
    <xf numFmtId="0" fontId="0" fillId="0" borderId="36" xfId="0" applyBorder="1"/>
    <xf numFmtId="0" fontId="10" fillId="0" borderId="4" xfId="2" applyFont="1" applyBorder="1" applyAlignment="1">
      <alignment horizontal="right" vertical="center"/>
    </xf>
    <xf numFmtId="0" fontId="10" fillId="0" borderId="5" xfId="2" applyFont="1" applyBorder="1" applyAlignment="1">
      <alignment horizontal="right" vertical="center"/>
    </xf>
    <xf numFmtId="0" fontId="0" fillId="0" borderId="0" xfId="0" applyAlignment="1">
      <alignment horizontal="center"/>
    </xf>
    <xf numFmtId="0" fontId="9" fillId="0" borderId="0" xfId="2" applyAlignment="1">
      <alignment wrapText="1"/>
    </xf>
    <xf numFmtId="0" fontId="10" fillId="0" borderId="0" xfId="2" applyFont="1" applyAlignment="1">
      <alignment horizontal="center"/>
    </xf>
    <xf numFmtId="0" fontId="10" fillId="0" borderId="0" xfId="2" applyFont="1" applyAlignment="1">
      <alignment horizontal="center" vertical="top" wrapText="1"/>
    </xf>
    <xf numFmtId="0" fontId="10" fillId="0" borderId="0" xfId="7" applyFont="1" applyAlignment="1">
      <alignment horizontal="center" vertical="center" wrapText="1"/>
    </xf>
    <xf numFmtId="0" fontId="9" fillId="10" borderId="15" xfId="11" applyFill="1" applyBorder="1" applyAlignment="1">
      <alignment horizontal="center" vertical="center" wrapText="1"/>
    </xf>
    <xf numFmtId="0" fontId="9" fillId="0" borderId="0" xfId="11" applyAlignment="1">
      <alignment vertical="top" wrapText="1"/>
    </xf>
    <xf numFmtId="0" fontId="9" fillId="0" borderId="0" xfId="11" applyAlignment="1">
      <alignment horizontal="center" vertical="center" wrapText="1"/>
    </xf>
    <xf numFmtId="171" fontId="9" fillId="10" borderId="16" xfId="8" applyNumberFormat="1" applyFont="1" applyFill="1" applyBorder="1" applyAlignment="1">
      <alignment horizontal="right" vertical="center" wrapText="1"/>
    </xf>
    <xf numFmtId="0" fontId="9" fillId="10" borderId="0" xfId="7" applyFont="1" applyFill="1" applyAlignment="1">
      <alignment vertical="center" wrapText="1"/>
    </xf>
    <xf numFmtId="168" fontId="9" fillId="9" borderId="11" xfId="7" applyNumberFormat="1" applyFont="1" applyFill="1" applyBorder="1" applyAlignment="1" applyProtection="1">
      <alignment horizontal="center" vertical="center" wrapText="1"/>
      <protection hidden="1"/>
    </xf>
    <xf numFmtId="167" fontId="9" fillId="9" borderId="11" xfId="8" applyFont="1" applyFill="1" applyBorder="1" applyAlignment="1">
      <alignment horizontal="right" vertical="center" wrapText="1"/>
    </xf>
    <xf numFmtId="167" fontId="10" fillId="9" borderId="11" xfId="8" applyFont="1" applyFill="1" applyBorder="1" applyAlignment="1">
      <alignment horizontal="right" vertical="center" wrapText="1"/>
    </xf>
    <xf numFmtId="0" fontId="10" fillId="12" borderId="49" xfId="25" applyFont="1" applyFill="1" applyBorder="1"/>
    <xf numFmtId="0" fontId="10" fillId="12" borderId="50" xfId="25" applyFont="1" applyFill="1" applyBorder="1" applyAlignment="1">
      <alignment horizontal="center"/>
    </xf>
    <xf numFmtId="0" fontId="29" fillId="0" borderId="51" xfId="25" applyFont="1" applyBorder="1"/>
    <xf numFmtId="0" fontId="29" fillId="0" borderId="52" xfId="25" applyFont="1" applyBorder="1" applyAlignment="1">
      <alignment horizontal="center"/>
    </xf>
    <xf numFmtId="0" fontId="9" fillId="2" borderId="20" xfId="11" applyFill="1" applyBorder="1" applyAlignment="1">
      <alignment horizontal="left" vertical="center" wrapText="1"/>
    </xf>
    <xf numFmtId="168" fontId="9" fillId="2" borderId="21" xfId="11" applyNumberFormat="1" applyFill="1" applyBorder="1" applyAlignment="1" applyProtection="1">
      <alignment horizontal="center" vertical="center" wrapText="1"/>
      <protection hidden="1"/>
    </xf>
    <xf numFmtId="167" fontId="9" fillId="2" borderId="21" xfId="8" applyFont="1" applyFill="1" applyBorder="1" applyAlignment="1">
      <alignment horizontal="right" vertical="center" wrapText="1"/>
    </xf>
    <xf numFmtId="167" fontId="10" fillId="2" borderId="21" xfId="8" applyFont="1" applyFill="1" applyBorder="1" applyAlignment="1">
      <alignment horizontal="right" vertical="center" wrapText="1"/>
    </xf>
    <xf numFmtId="43" fontId="0" fillId="0" borderId="0" xfId="0" applyNumberFormat="1"/>
    <xf numFmtId="167" fontId="9" fillId="10" borderId="0" xfId="8" applyFont="1" applyFill="1" applyBorder="1" applyAlignment="1">
      <alignment horizontal="right" vertical="top" wrapText="1"/>
    </xf>
    <xf numFmtId="0" fontId="9" fillId="10" borderId="0" xfId="7" applyFont="1" applyFill="1" applyAlignment="1">
      <alignment vertical="top" wrapText="1"/>
    </xf>
    <xf numFmtId="0" fontId="10" fillId="9" borderId="11" xfId="7" applyFont="1" applyFill="1" applyBorder="1" applyAlignment="1">
      <alignment horizontal="left" vertical="center" wrapText="1"/>
    </xf>
    <xf numFmtId="0" fontId="10" fillId="9" borderId="15" xfId="7" applyFont="1" applyFill="1" applyBorder="1" applyAlignment="1">
      <alignment horizontal="left" vertical="center" wrapText="1"/>
    </xf>
    <xf numFmtId="168" fontId="9" fillId="9" borderId="15" xfId="7" applyNumberFormat="1" applyFont="1" applyFill="1" applyBorder="1" applyAlignment="1" applyProtection="1">
      <alignment horizontal="center" vertical="center" wrapText="1"/>
      <protection hidden="1"/>
    </xf>
    <xf numFmtId="167" fontId="9" fillId="9" borderId="15" xfId="8" applyFont="1" applyFill="1" applyBorder="1" applyAlignment="1">
      <alignment horizontal="right" vertical="center" wrapText="1"/>
    </xf>
    <xf numFmtId="167" fontId="10" fillId="9" borderId="15" xfId="8" applyFont="1" applyFill="1" applyBorder="1" applyAlignment="1">
      <alignment horizontal="right" vertical="center" wrapText="1"/>
    </xf>
    <xf numFmtId="168" fontId="9"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10" fillId="9" borderId="15" xfId="11" applyFont="1" applyFill="1" applyBorder="1" applyAlignment="1">
      <alignment horizontal="left" vertical="center" wrapText="1"/>
    </xf>
    <xf numFmtId="10" fontId="18" fillId="0" borderId="0" xfId="2" applyNumberFormat="1" applyFont="1" applyAlignment="1">
      <alignment horizontal="center" vertical="center" wrapText="1"/>
    </xf>
    <xf numFmtId="4" fontId="9" fillId="5" borderId="15" xfId="15" applyNumberFormat="1" applyFont="1" applyFill="1" applyBorder="1" applyAlignment="1">
      <alignment horizontal="right" vertical="center" wrapText="1"/>
    </xf>
    <xf numFmtId="43" fontId="9" fillId="9" borderId="15" xfId="15" applyFont="1" applyFill="1" applyBorder="1" applyAlignment="1">
      <alignment horizontal="right" vertical="center" wrapText="1"/>
    </xf>
    <xf numFmtId="0" fontId="0" fillId="8" borderId="15" xfId="0" applyFill="1" applyBorder="1"/>
    <xf numFmtId="1" fontId="9" fillId="8" borderId="15" xfId="11" applyNumberFormat="1" applyFill="1" applyBorder="1" applyAlignment="1">
      <alignment horizontal="center" vertical="center" wrapText="1"/>
    </xf>
    <xf numFmtId="43" fontId="9" fillId="10" borderId="15" xfId="15" applyFont="1" applyFill="1" applyBorder="1" applyAlignment="1">
      <alignment horizontal="right" vertical="center" wrapText="1"/>
    </xf>
    <xf numFmtId="0" fontId="15" fillId="0" borderId="0" xfId="0" applyFont="1" applyAlignment="1">
      <alignment vertical="center" wrapText="1"/>
    </xf>
    <xf numFmtId="14" fontId="9" fillId="0" borderId="0" xfId="2" applyNumberFormat="1"/>
    <xf numFmtId="0" fontId="0" fillId="5" borderId="0" xfId="0" applyFill="1"/>
    <xf numFmtId="0" fontId="9" fillId="5" borderId="0" xfId="2" applyFill="1"/>
    <xf numFmtId="0" fontId="0" fillId="10" borderId="0" xfId="0" applyFill="1"/>
    <xf numFmtId="0" fontId="9" fillId="10" borderId="0" xfId="2" applyFill="1" applyAlignment="1">
      <alignment horizontal="center"/>
    </xf>
    <xf numFmtId="0" fontId="9" fillId="5" borderId="0" xfId="2" applyFill="1" applyAlignment="1">
      <alignment horizontal="center" vertical="center"/>
    </xf>
    <xf numFmtId="0" fontId="0" fillId="3" borderId="0" xfId="0" applyFill="1"/>
    <xf numFmtId="0" fontId="9" fillId="3" borderId="0" xfId="2" applyFill="1"/>
    <xf numFmtId="4" fontId="0" fillId="0" borderId="0" xfId="0" applyNumberFormat="1"/>
    <xf numFmtId="10" fontId="17" fillId="5" borderId="7" xfId="3" applyNumberFormat="1" applyFont="1" applyFill="1" applyBorder="1" applyAlignment="1" applyProtection="1">
      <alignment horizontal="center" vertical="center" wrapText="1"/>
    </xf>
    <xf numFmtId="10" fontId="21" fillId="11" borderId="7" xfId="2" applyNumberFormat="1" applyFont="1" applyFill="1" applyBorder="1" applyAlignment="1">
      <alignment horizontal="center" vertical="center" wrapText="1"/>
    </xf>
    <xf numFmtId="10" fontId="20" fillId="5" borderId="7" xfId="3" applyNumberFormat="1" applyFont="1" applyFill="1" applyBorder="1" applyAlignment="1" applyProtection="1">
      <alignment horizontal="center" vertical="center" wrapText="1"/>
    </xf>
    <xf numFmtId="0" fontId="10" fillId="2" borderId="21" xfId="11" applyFont="1" applyFill="1" applyBorder="1" applyAlignment="1">
      <alignment horizontal="left" vertical="center" wrapText="1"/>
    </xf>
    <xf numFmtId="0" fontId="10" fillId="8" borderId="15" xfId="0" applyFont="1" applyFill="1" applyBorder="1" applyAlignment="1">
      <alignment horizontal="left" vertical="center"/>
    </xf>
    <xf numFmtId="0" fontId="9" fillId="0" borderId="0" xfId="11" applyAlignment="1">
      <alignment horizontal="left" vertical="center" wrapText="1"/>
    </xf>
    <xf numFmtId="167" fontId="10" fillId="8" borderId="15" xfId="8" applyFont="1" applyFill="1" applyBorder="1" applyAlignment="1">
      <alignment horizontal="right" vertical="center" wrapText="1"/>
    </xf>
    <xf numFmtId="167" fontId="10" fillId="8" borderId="16" xfId="8" applyFont="1" applyFill="1" applyBorder="1" applyAlignment="1">
      <alignment horizontal="right" vertical="center" wrapText="1"/>
    </xf>
    <xf numFmtId="167" fontId="10" fillId="8" borderId="15" xfId="0" applyNumberFormat="1" applyFont="1" applyFill="1" applyBorder="1" applyAlignment="1">
      <alignment vertical="center"/>
    </xf>
    <xf numFmtId="4" fontId="10" fillId="8" borderId="15" xfId="11" applyNumberFormat="1" applyFont="1" applyFill="1" applyBorder="1" applyAlignment="1">
      <alignment horizontal="right" vertical="center" wrapText="1"/>
    </xf>
    <xf numFmtId="43" fontId="9" fillId="0" borderId="15" xfId="15" applyFont="1" applyFill="1" applyBorder="1" applyAlignment="1">
      <alignment horizontal="right" vertical="center" wrapText="1"/>
    </xf>
    <xf numFmtId="167" fontId="9" fillId="0" borderId="15" xfId="8" applyFont="1" applyFill="1" applyBorder="1" applyAlignment="1">
      <alignment horizontal="right" vertical="center" wrapText="1"/>
    </xf>
    <xf numFmtId="4" fontId="9" fillId="0" borderId="15" xfId="8" applyNumberFormat="1" applyFont="1" applyFill="1" applyBorder="1" applyAlignment="1">
      <alignment horizontal="right" vertical="center" wrapText="1"/>
    </xf>
    <xf numFmtId="10" fontId="10" fillId="18" borderId="7" xfId="1" applyNumberFormat="1" applyFont="1" applyFill="1" applyBorder="1" applyAlignment="1">
      <alignment horizontal="center"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10" fontId="9" fillId="0" borderId="7" xfId="1" applyNumberFormat="1" applyBorder="1" applyAlignment="1">
      <alignment horizontal="center" vertical="center" wrapText="1"/>
    </xf>
    <xf numFmtId="8" fontId="9" fillId="0" borderId="22" xfId="0" applyNumberFormat="1" applyFont="1" applyBorder="1" applyAlignment="1">
      <alignment horizontal="center" vertical="center" wrapText="1"/>
    </xf>
    <xf numFmtId="10" fontId="9" fillId="0" borderId="23" xfId="1" applyNumberFormat="1" applyBorder="1" applyAlignment="1">
      <alignment horizontal="center" vertical="center" wrapText="1"/>
    </xf>
    <xf numFmtId="8" fontId="9" fillId="0" borderId="30" xfId="0" applyNumberFormat="1" applyFont="1" applyBorder="1" applyAlignment="1">
      <alignment horizontal="center" vertical="center" wrapText="1"/>
    </xf>
    <xf numFmtId="8" fontId="9" fillId="0" borderId="67" xfId="0" applyNumberFormat="1" applyFont="1" applyBorder="1" applyAlignment="1">
      <alignment horizontal="center" vertical="center" wrapText="1"/>
    </xf>
    <xf numFmtId="10" fontId="9" fillId="0" borderId="33" xfId="1" applyNumberFormat="1" applyBorder="1" applyAlignment="1">
      <alignment horizontal="center" vertical="center" wrapText="1"/>
    </xf>
    <xf numFmtId="44" fontId="9" fillId="0" borderId="27" xfId="58" applyBorder="1" applyAlignment="1">
      <alignment horizontal="center" vertical="center" wrapText="1"/>
    </xf>
    <xf numFmtId="44" fontId="9" fillId="0" borderId="1" xfId="1" applyNumberFormat="1" applyBorder="1" applyAlignment="1">
      <alignment horizontal="center" vertical="center" wrapText="1"/>
    </xf>
    <xf numFmtId="44" fontId="9" fillId="0" borderId="68" xfId="1" applyNumberFormat="1" applyBorder="1" applyAlignment="1">
      <alignment horizontal="center" vertical="center" wrapText="1"/>
    </xf>
    <xf numFmtId="2" fontId="9" fillId="0" borderId="22" xfId="57" applyNumberFormat="1" applyFont="1" applyBorder="1" applyAlignment="1">
      <alignment horizontal="center" vertical="center" wrapText="1"/>
    </xf>
    <xf numFmtId="2" fontId="9" fillId="0" borderId="30" xfId="57" applyNumberFormat="1" applyFont="1" applyBorder="1" applyAlignment="1">
      <alignment horizontal="center" vertical="center" wrapText="1"/>
    </xf>
    <xf numFmtId="2" fontId="9" fillId="0" borderId="67" xfId="57" applyNumberFormat="1" applyFont="1" applyBorder="1" applyAlignment="1">
      <alignment horizontal="center" vertical="center" wrapText="1"/>
    </xf>
    <xf numFmtId="0" fontId="9" fillId="13" borderId="59" xfId="26" applyFill="1" applyBorder="1" applyAlignment="1">
      <alignment horizontal="justify" vertical="center" wrapText="1"/>
    </xf>
    <xf numFmtId="0" fontId="0" fillId="0" borderId="0" xfId="0" applyAlignment="1">
      <alignment vertical="center"/>
    </xf>
    <xf numFmtId="0" fontId="9" fillId="0" borderId="18" xfId="26" applyBorder="1" applyAlignment="1">
      <alignment vertical="center"/>
    </xf>
    <xf numFmtId="0" fontId="9" fillId="0" borderId="19" xfId="26" applyBorder="1" applyAlignment="1">
      <alignment vertical="center"/>
    </xf>
    <xf numFmtId="0" fontId="9" fillId="0" borderId="18" xfId="26" applyBorder="1" applyAlignment="1">
      <alignment horizontal="center" vertical="center"/>
    </xf>
    <xf numFmtId="167" fontId="9" fillId="0" borderId="0" xfId="28" applyFont="1" applyBorder="1" applyAlignment="1">
      <alignment horizontal="center" vertical="center"/>
    </xf>
    <xf numFmtId="167" fontId="9" fillId="0" borderId="19" xfId="28" applyFont="1" applyBorder="1" applyAlignment="1">
      <alignment horizontal="center" vertical="center"/>
    </xf>
    <xf numFmtId="167" fontId="11" fillId="2" borderId="12" xfId="28" applyFont="1" applyFill="1" applyBorder="1" applyAlignment="1">
      <alignment horizontal="center" vertical="center"/>
    </xf>
    <xf numFmtId="167" fontId="9" fillId="2" borderId="17" xfId="28" applyFont="1" applyFill="1" applyBorder="1" applyAlignment="1">
      <alignment horizontal="center" vertical="center"/>
    </xf>
    <xf numFmtId="0" fontId="9" fillId="13" borderId="57" xfId="26" applyFill="1" applyBorder="1" applyAlignment="1">
      <alignment horizontal="center" vertical="center"/>
    </xf>
    <xf numFmtId="0" fontId="9" fillId="13" borderId="13" xfId="26" applyFill="1" applyBorder="1" applyAlignment="1">
      <alignment vertical="center"/>
    </xf>
    <xf numFmtId="0" fontId="9" fillId="13" borderId="14" xfId="26" applyFill="1" applyBorder="1" applyAlignment="1">
      <alignment horizontal="center" vertical="center"/>
    </xf>
    <xf numFmtId="0" fontId="9" fillId="13" borderId="15" xfId="26" applyFill="1" applyBorder="1" applyAlignment="1">
      <alignment vertical="center"/>
    </xf>
    <xf numFmtId="10" fontId="9" fillId="10" borderId="15" xfId="1" applyNumberFormat="1" applyFill="1" applyBorder="1" applyAlignment="1">
      <alignment horizontal="center" vertical="center"/>
    </xf>
    <xf numFmtId="0" fontId="9" fillId="13" borderId="58" xfId="26" applyFill="1" applyBorder="1" applyAlignment="1">
      <alignment horizontal="center" vertical="center"/>
    </xf>
    <xf numFmtId="0" fontId="9" fillId="13" borderId="59" xfId="26" applyFill="1" applyBorder="1" applyAlignment="1">
      <alignment vertical="center"/>
    </xf>
    <xf numFmtId="10" fontId="9" fillId="10" borderId="59" xfId="1" applyNumberFormat="1" applyFill="1" applyBorder="1" applyAlignment="1">
      <alignment horizontal="center" vertical="center"/>
    </xf>
    <xf numFmtId="0" fontId="10" fillId="17" borderId="39" xfId="26" applyFont="1" applyFill="1" applyBorder="1" applyAlignment="1">
      <alignment horizontal="center" vertical="center"/>
    </xf>
    <xf numFmtId="0" fontId="9" fillId="17" borderId="61" xfId="26" applyFill="1" applyBorder="1" applyAlignment="1">
      <alignment vertical="center"/>
    </xf>
    <xf numFmtId="10" fontId="10" fillId="17" borderId="61" xfId="1" applyNumberFormat="1" applyFont="1" applyFill="1" applyBorder="1" applyAlignment="1">
      <alignment horizontal="center" vertical="center"/>
    </xf>
    <xf numFmtId="0" fontId="9" fillId="13" borderId="18" xfId="26" applyFill="1" applyBorder="1" applyAlignment="1">
      <alignment horizontal="center" vertical="center"/>
    </xf>
    <xf numFmtId="39" fontId="4" fillId="0" borderId="0" xfId="29" applyNumberFormat="1" applyFont="1" applyBorder="1" applyAlignment="1">
      <alignment horizontal="center" vertical="center"/>
    </xf>
    <xf numFmtId="39" fontId="4" fillId="0" borderId="19" xfId="29" applyNumberFormat="1" applyFont="1" applyBorder="1" applyAlignment="1">
      <alignment horizontal="center" vertical="center"/>
    </xf>
    <xf numFmtId="0" fontId="9" fillId="13" borderId="62" xfId="26" applyFill="1" applyBorder="1" applyAlignment="1">
      <alignment horizontal="center" vertical="center"/>
    </xf>
    <xf numFmtId="0" fontId="9" fillId="13" borderId="63" xfId="26" applyFill="1" applyBorder="1" applyAlignment="1">
      <alignment vertical="center"/>
    </xf>
    <xf numFmtId="10" fontId="9" fillId="10" borderId="63" xfId="1" applyNumberFormat="1" applyFill="1" applyBorder="1" applyAlignment="1">
      <alignment horizontal="center" vertical="center"/>
    </xf>
    <xf numFmtId="39" fontId="9" fillId="10" borderId="0" xfId="29" applyNumberFormat="1" applyFont="1" applyFill="1" applyBorder="1" applyAlignment="1">
      <alignment horizontal="center" vertical="center"/>
    </xf>
    <xf numFmtId="39" fontId="9" fillId="10" borderId="19" xfId="29" applyNumberFormat="1" applyFont="1" applyFill="1" applyBorder="1" applyAlignment="1">
      <alignment horizontal="center" vertical="center"/>
    </xf>
    <xf numFmtId="10" fontId="9" fillId="10" borderId="64" xfId="1" applyNumberFormat="1" applyFill="1" applyBorder="1" applyAlignment="1">
      <alignment horizontal="center" vertical="center"/>
    </xf>
    <xf numFmtId="10" fontId="9"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9" fillId="10" borderId="60" xfId="1" applyNumberFormat="1" applyFill="1" applyBorder="1" applyAlignment="1">
      <alignment horizontal="center" vertical="center"/>
    </xf>
    <xf numFmtId="0" fontId="10" fillId="13" borderId="18" xfId="26" applyFont="1" applyFill="1" applyBorder="1" applyAlignment="1">
      <alignment horizontal="center" vertical="center"/>
    </xf>
    <xf numFmtId="39" fontId="10" fillId="10" borderId="0" xfId="29" applyNumberFormat="1" applyFont="1" applyFill="1" applyBorder="1" applyAlignment="1">
      <alignment horizontal="center" vertical="center"/>
    </xf>
    <xf numFmtId="39" fontId="10" fillId="10" borderId="19" xfId="29" applyNumberFormat="1" applyFont="1" applyFill="1" applyBorder="1" applyAlignment="1">
      <alignment horizontal="center" vertical="center"/>
    </xf>
    <xf numFmtId="0" fontId="9" fillId="9" borderId="40" xfId="26" applyFill="1" applyBorder="1" applyAlignment="1">
      <alignment horizontal="center" vertical="center"/>
    </xf>
    <xf numFmtId="0" fontId="10" fillId="9" borderId="41" xfId="26" applyFont="1" applyFill="1" applyBorder="1" applyAlignment="1">
      <alignment horizontal="center" vertical="center"/>
    </xf>
    <xf numFmtId="10" fontId="10" fillId="9" borderId="38" xfId="29" applyNumberFormat="1" applyFont="1" applyFill="1" applyBorder="1" applyAlignment="1">
      <alignment horizontal="center" vertical="center"/>
    </xf>
    <xf numFmtId="49" fontId="10" fillId="10" borderId="0" xfId="29" applyNumberFormat="1" applyFont="1" applyFill="1" applyBorder="1" applyAlignment="1">
      <alignment horizontal="center" vertical="center"/>
    </xf>
    <xf numFmtId="0" fontId="0" fillId="0" borderId="18" xfId="26" applyFont="1" applyBorder="1" applyAlignment="1">
      <alignment horizontal="right" vertical="center"/>
    </xf>
    <xf numFmtId="0" fontId="9" fillId="0" borderId="8" xfId="25" applyBorder="1" applyAlignment="1">
      <alignment horizontal="center" vertical="center"/>
    </xf>
    <xf numFmtId="1" fontId="9" fillId="2" borderId="15" xfId="11" applyNumberFormat="1" applyFill="1" applyBorder="1" applyAlignment="1">
      <alignment horizontal="center" vertical="center" wrapText="1"/>
    </xf>
    <xf numFmtId="0" fontId="10" fillId="2" borderId="15" xfId="0" applyFont="1" applyFill="1" applyBorder="1" applyAlignment="1">
      <alignment horizontal="left" vertical="center"/>
    </xf>
    <xf numFmtId="4" fontId="10" fillId="2" borderId="15" xfId="11" applyNumberFormat="1" applyFont="1" applyFill="1" applyBorder="1" applyAlignment="1">
      <alignment horizontal="right" vertical="center" wrapText="1"/>
    </xf>
    <xf numFmtId="167" fontId="10" fillId="2" borderId="15" xfId="1" applyNumberFormat="1" applyFont="1" applyFill="1" applyBorder="1" applyAlignment="1">
      <alignment horizontal="right" vertical="center" wrapText="1"/>
    </xf>
    <xf numFmtId="0" fontId="21" fillId="0" borderId="5" xfId="2" applyFont="1" applyBorder="1" applyAlignment="1">
      <alignment horizontal="left" vertical="center"/>
    </xf>
    <xf numFmtId="44" fontId="9" fillId="0" borderId="8" xfId="58" applyBorder="1" applyAlignment="1">
      <alignment horizontal="center" vertical="center" wrapText="1"/>
    </xf>
    <xf numFmtId="44" fontId="9" fillId="0" borderId="31" xfId="1" applyNumberFormat="1" applyBorder="1" applyAlignment="1">
      <alignment horizontal="center" vertical="center" wrapText="1"/>
    </xf>
    <xf numFmtId="4" fontId="10" fillId="8" borderId="16" xfId="11" applyNumberFormat="1" applyFont="1" applyFill="1" applyBorder="1" applyAlignment="1">
      <alignment horizontal="right" vertical="center" wrapText="1"/>
    </xf>
    <xf numFmtId="0" fontId="9" fillId="0" borderId="0" xfId="11" applyAlignment="1">
      <alignment vertical="center" wrapText="1"/>
    </xf>
    <xf numFmtId="0" fontId="0" fillId="0" borderId="15" xfId="11" applyFont="1" applyBorder="1" applyAlignment="1">
      <alignment horizontal="left" vertical="center" wrapText="1"/>
    </xf>
    <xf numFmtId="174" fontId="9" fillId="10" borderId="15" xfId="15" applyNumberFormat="1" applyFont="1" applyFill="1" applyBorder="1" applyAlignment="1">
      <alignment horizontal="right" vertical="center" wrapText="1"/>
    </xf>
    <xf numFmtId="43" fontId="9" fillId="19" borderId="15" xfId="15" applyFont="1" applyFill="1" applyBorder="1" applyAlignment="1">
      <alignment horizontal="right" vertical="center" wrapText="1"/>
    </xf>
    <xf numFmtId="4" fontId="9" fillId="10" borderId="15" xfId="8" applyNumberFormat="1" applyFont="1" applyFill="1" applyBorder="1" applyAlignment="1">
      <alignment horizontal="right" vertical="center" wrapText="1"/>
    </xf>
    <xf numFmtId="174" fontId="9" fillId="0" borderId="15" xfId="8" applyNumberFormat="1" applyFont="1" applyFill="1" applyBorder="1" applyAlignment="1">
      <alignment horizontal="right" vertical="center" wrapText="1"/>
    </xf>
    <xf numFmtId="10" fontId="9" fillId="0" borderId="63" xfId="1" applyNumberFormat="1" applyFill="1" applyBorder="1" applyAlignment="1">
      <alignment horizontal="center" vertical="center"/>
    </xf>
    <xf numFmtId="10" fontId="9" fillId="0" borderId="15" xfId="1" applyNumberFormat="1" applyFill="1" applyBorder="1" applyAlignment="1">
      <alignment horizontal="center" vertical="center"/>
    </xf>
    <xf numFmtId="10" fontId="9" fillId="0" borderId="59" xfId="1" applyNumberFormat="1" applyFill="1" applyBorder="1" applyAlignment="1">
      <alignment horizontal="center" vertical="center"/>
    </xf>
    <xf numFmtId="10" fontId="9" fillId="0" borderId="13" xfId="1" applyNumberFormat="1" applyFill="1" applyBorder="1" applyAlignment="1">
      <alignment horizontal="center" vertical="center"/>
    </xf>
    <xf numFmtId="167" fontId="9" fillId="0" borderId="19" xfId="28" applyFont="1" applyFill="1" applyBorder="1" applyAlignment="1">
      <alignment horizontal="right" vertical="center"/>
    </xf>
    <xf numFmtId="167" fontId="10" fillId="2" borderId="7" xfId="8" applyFont="1" applyFill="1" applyBorder="1" applyAlignment="1">
      <alignment horizontal="center" vertical="center" wrapText="1"/>
    </xf>
    <xf numFmtId="0" fontId="24" fillId="0" borderId="0" xfId="0" applyFont="1" applyAlignment="1">
      <alignment vertical="center"/>
    </xf>
    <xf numFmtId="167" fontId="9" fillId="0" borderId="0" xfId="98" applyFont="1" applyFill="1" applyBorder="1" applyAlignment="1">
      <alignment horizontal="right" vertical="center" wrapText="1"/>
    </xf>
    <xf numFmtId="0" fontId="24" fillId="0" borderId="18" xfId="0" applyFont="1" applyBorder="1" applyAlignment="1">
      <alignment vertical="center"/>
    </xf>
    <xf numFmtId="2" fontId="15" fillId="10" borderId="0" xfId="99" applyNumberFormat="1" applyFont="1" applyFill="1" applyBorder="1" applyAlignment="1" applyProtection="1">
      <alignment horizontal="left" vertical="center"/>
      <protection locked="0"/>
    </xf>
    <xf numFmtId="2" fontId="24" fillId="0" borderId="7" xfId="0" applyNumberFormat="1" applyFont="1" applyBorder="1" applyAlignment="1" applyProtection="1">
      <alignment horizontal="right" vertical="center" wrapText="1"/>
      <protection locked="0"/>
    </xf>
    <xf numFmtId="2" fontId="24" fillId="0" borderId="12" xfId="0" applyNumberFormat="1" applyFont="1" applyBorder="1" applyAlignment="1" applyProtection="1">
      <alignment horizontal="right" vertical="center" wrapText="1"/>
      <protection locked="0"/>
    </xf>
    <xf numFmtId="2" fontId="24" fillId="0" borderId="4" xfId="0" applyNumberFormat="1" applyFont="1" applyBorder="1" applyAlignment="1" applyProtection="1">
      <alignment horizontal="right" vertical="center" wrapText="1"/>
      <protection locked="0"/>
    </xf>
    <xf numFmtId="177" fontId="21" fillId="10" borderId="5" xfId="99" applyNumberFormat="1" applyFont="1" applyFill="1" applyBorder="1" applyAlignment="1" applyProtection="1">
      <alignment horizontal="left" vertical="center" wrapText="1"/>
      <protection locked="0"/>
    </xf>
    <xf numFmtId="2" fontId="24" fillId="0" borderId="18" xfId="0" applyNumberFormat="1" applyFont="1" applyBorder="1" applyAlignment="1" applyProtection="1">
      <alignment horizontal="right" vertical="center" wrapText="1"/>
      <protection locked="0"/>
    </xf>
    <xf numFmtId="2" fontId="10" fillId="10" borderId="0" xfId="99" applyNumberFormat="1" applyFont="1" applyFill="1" applyBorder="1" applyAlignment="1" applyProtection="1">
      <alignment horizontal="left" vertical="center"/>
      <protection locked="0"/>
    </xf>
    <xf numFmtId="0" fontId="15" fillId="0" borderId="5" xfId="0" applyFont="1" applyBorder="1" applyAlignment="1">
      <alignment vertical="center"/>
    </xf>
    <xf numFmtId="0" fontId="24" fillId="0" borderId="5" xfId="0" applyFont="1" applyBorder="1" applyAlignment="1">
      <alignment vertical="center"/>
    </xf>
    <xf numFmtId="0" fontId="15" fillId="0" borderId="9" xfId="0" applyFont="1" applyBorder="1" applyAlignment="1">
      <alignment vertical="center"/>
    </xf>
    <xf numFmtId="0" fontId="24" fillId="0" borderId="9" xfId="0" applyFont="1" applyBorder="1" applyAlignment="1">
      <alignment vertical="center"/>
    </xf>
    <xf numFmtId="177" fontId="15" fillId="0" borderId="9" xfId="0" applyNumberFormat="1" applyFont="1" applyBorder="1" applyAlignment="1">
      <alignment vertical="center"/>
    </xf>
    <xf numFmtId="0" fontId="15" fillId="0" borderId="9" xfId="0" applyFont="1" applyBorder="1" applyAlignment="1">
      <alignment horizontal="left" vertical="center"/>
    </xf>
    <xf numFmtId="0" fontId="24" fillId="10" borderId="0" xfId="0" applyFont="1" applyFill="1" applyAlignment="1">
      <alignment vertical="center"/>
    </xf>
    <xf numFmtId="167" fontId="46" fillId="10" borderId="0" xfId="99" applyFont="1" applyFill="1" applyBorder="1" applyAlignment="1" applyProtection="1">
      <alignment vertical="center" wrapText="1"/>
      <protection locked="0"/>
    </xf>
    <xf numFmtId="0" fontId="15" fillId="0" borderId="0" xfId="0" applyFont="1" applyAlignment="1">
      <alignment vertical="center"/>
    </xf>
    <xf numFmtId="0" fontId="9" fillId="0" borderId="4" xfId="97" applyBorder="1" applyAlignment="1">
      <alignment horizontal="center" vertical="center" wrapText="1"/>
    </xf>
    <xf numFmtId="0" fontId="9" fillId="0" borderId="5" xfId="97" applyBorder="1" applyAlignment="1">
      <alignment vertical="center" wrapText="1"/>
    </xf>
    <xf numFmtId="0" fontId="9" fillId="0" borderId="5" xfId="97" applyBorder="1" applyAlignment="1">
      <alignment horizontal="center" vertical="center" wrapText="1"/>
    </xf>
    <xf numFmtId="167" fontId="9" fillId="0" borderId="5" xfId="98" applyFont="1" applyFill="1" applyBorder="1" applyAlignment="1">
      <alignment horizontal="right" vertical="center" wrapText="1"/>
    </xf>
    <xf numFmtId="0" fontId="0" fillId="0" borderId="6" xfId="0" applyBorder="1"/>
    <xf numFmtId="0" fontId="9" fillId="0" borderId="18" xfId="97" applyBorder="1" applyAlignment="1">
      <alignment horizontal="center" vertical="center" wrapText="1"/>
    </xf>
    <xf numFmtId="0" fontId="9" fillId="0" borderId="0" xfId="97" applyAlignment="1">
      <alignment vertical="center" wrapText="1"/>
    </xf>
    <xf numFmtId="0" fontId="9" fillId="0" borderId="0" xfId="97" applyAlignment="1">
      <alignment horizontal="center" vertical="center" wrapText="1"/>
    </xf>
    <xf numFmtId="0" fontId="0" fillId="0" borderId="19" xfId="0" applyBorder="1"/>
    <xf numFmtId="0" fontId="24" fillId="10" borderId="7" xfId="0" applyFont="1" applyFill="1" applyBorder="1" applyAlignment="1" applyProtection="1">
      <alignment horizontal="right" vertical="center"/>
      <protection locked="0"/>
    </xf>
    <xf numFmtId="0" fontId="15" fillId="10" borderId="0" xfId="0" applyFont="1" applyFill="1" applyAlignment="1">
      <alignment vertical="center"/>
    </xf>
    <xf numFmtId="0" fontId="9" fillId="10" borderId="0" xfId="0" applyFont="1" applyFill="1" applyAlignment="1">
      <alignment vertical="center"/>
    </xf>
    <xf numFmtId="0" fontId="24" fillId="10" borderId="18" xfId="0" applyFont="1" applyFill="1" applyBorder="1" applyAlignment="1">
      <alignment horizontal="center" vertical="center"/>
    </xf>
    <xf numFmtId="0" fontId="15" fillId="0" borderId="4" xfId="0" applyFont="1" applyBorder="1" applyAlignment="1">
      <alignment horizontal="center" vertical="center"/>
    </xf>
    <xf numFmtId="0" fontId="24" fillId="0" borderId="18" xfId="0" applyFont="1" applyBorder="1" applyAlignment="1">
      <alignment horizontal="center" vertical="center"/>
    </xf>
    <xf numFmtId="0" fontId="24" fillId="0" borderId="0" xfId="0" applyFont="1" applyAlignment="1">
      <alignment horizontal="left" vertical="center" wrapText="1"/>
    </xf>
    <xf numFmtId="177" fontId="15" fillId="0" borderId="0" xfId="0" applyNumberFormat="1" applyFont="1" applyAlignment="1">
      <alignment vertical="center"/>
    </xf>
    <xf numFmtId="0" fontId="15" fillId="0" borderId="0" xfId="0" applyFont="1" applyAlignment="1">
      <alignment horizontal="left" vertical="center"/>
    </xf>
    <xf numFmtId="0" fontId="15" fillId="0" borderId="8" xfId="0" applyFont="1" applyBorder="1" applyAlignment="1">
      <alignment horizontal="center" vertical="center"/>
    </xf>
    <xf numFmtId="0" fontId="0" fillId="0" borderId="3" xfId="0" applyBorder="1"/>
    <xf numFmtId="0" fontId="24" fillId="0" borderId="4" xfId="0" applyFont="1" applyBorder="1" applyAlignment="1">
      <alignment vertical="center"/>
    </xf>
    <xf numFmtId="0" fontId="15" fillId="10" borderId="5" xfId="0" applyFont="1" applyFill="1" applyBorder="1" applyAlignment="1">
      <alignment vertical="center" wrapText="1"/>
    </xf>
    <xf numFmtId="2" fontId="15" fillId="10" borderId="5" xfId="99" applyNumberFormat="1" applyFont="1" applyFill="1" applyBorder="1" applyAlignment="1" applyProtection="1">
      <alignment horizontal="left" vertical="center"/>
      <protection locked="0"/>
    </xf>
    <xf numFmtId="177" fontId="24" fillId="0" borderId="18" xfId="0" applyNumberFormat="1" applyFont="1" applyBorder="1" applyAlignment="1">
      <alignment vertical="center"/>
    </xf>
    <xf numFmtId="0" fontId="24" fillId="0" borderId="8" xfId="0" applyFont="1" applyBorder="1" applyAlignment="1">
      <alignment vertical="center"/>
    </xf>
    <xf numFmtId="2" fontId="10" fillId="10" borderId="9" xfId="99" applyNumberFormat="1" applyFont="1" applyFill="1" applyBorder="1" applyAlignment="1" applyProtection="1">
      <alignment horizontal="left" vertical="center"/>
      <protection locked="0"/>
    </xf>
    <xf numFmtId="2" fontId="15" fillId="10" borderId="9" xfId="99" applyNumberFormat="1" applyFont="1" applyFill="1" applyBorder="1" applyAlignment="1" applyProtection="1">
      <alignment horizontal="left" vertical="center"/>
      <protection locked="0"/>
    </xf>
    <xf numFmtId="0" fontId="0" fillId="0" borderId="10" xfId="0" applyBorder="1"/>
    <xf numFmtId="0" fontId="31" fillId="0" borderId="43" xfId="0" applyFont="1" applyBorder="1" applyAlignment="1">
      <alignment horizontal="right" vertical="center"/>
    </xf>
    <xf numFmtId="0" fontId="31" fillId="0" borderId="46" xfId="0" applyFont="1" applyBorder="1" applyAlignment="1">
      <alignment horizontal="right" vertical="center"/>
    </xf>
    <xf numFmtId="0" fontId="31" fillId="2" borderId="46" xfId="0" applyFont="1" applyFill="1" applyBorder="1" applyAlignment="1">
      <alignment horizontal="right" vertical="center"/>
    </xf>
    <xf numFmtId="0" fontId="32" fillId="8" borderId="47" xfId="0" applyFont="1" applyFill="1" applyBorder="1" applyAlignment="1">
      <alignment horizontal="right" vertical="center"/>
    </xf>
    <xf numFmtId="1" fontId="10" fillId="9" borderId="42" xfId="7" quotePrefix="1" applyNumberFormat="1" applyFont="1" applyFill="1" applyBorder="1" applyAlignment="1">
      <alignment horizontal="center" vertical="center" wrapText="1"/>
    </xf>
    <xf numFmtId="1" fontId="10" fillId="9" borderId="14" xfId="7" quotePrefix="1" applyNumberFormat="1" applyFont="1" applyFill="1" applyBorder="1" applyAlignment="1">
      <alignment horizontal="center" vertical="center" wrapText="1"/>
    </xf>
    <xf numFmtId="1" fontId="0" fillId="10" borderId="14" xfId="7" applyNumberFormat="1" applyFont="1" applyFill="1" applyBorder="1" applyAlignment="1">
      <alignment horizontal="center" vertical="center" wrapText="1"/>
    </xf>
    <xf numFmtId="1" fontId="0" fillId="0" borderId="14" xfId="7" applyNumberFormat="1" applyFont="1" applyBorder="1" applyAlignment="1">
      <alignment horizontal="center" vertical="center" wrapText="1"/>
    </xf>
    <xf numFmtId="1" fontId="10" fillId="8" borderId="14" xfId="11" quotePrefix="1" applyNumberFormat="1" applyFont="1" applyFill="1" applyBorder="1" applyAlignment="1">
      <alignment horizontal="center" vertical="center" wrapText="1"/>
    </xf>
    <xf numFmtId="1" fontId="0" fillId="10" borderId="14" xfId="7" quotePrefix="1" applyNumberFormat="1" applyFont="1" applyFill="1" applyBorder="1" applyAlignment="1">
      <alignment horizontal="center" vertical="center" wrapText="1"/>
    </xf>
    <xf numFmtId="1" fontId="0" fillId="0" borderId="14" xfId="7" quotePrefix="1" applyNumberFormat="1" applyFont="1" applyBorder="1" applyAlignment="1">
      <alignment horizontal="center" vertical="center" wrapText="1"/>
    </xf>
    <xf numFmtId="1" fontId="0" fillId="10" borderId="14" xfId="11" applyNumberFormat="1" applyFont="1" applyFill="1" applyBorder="1" applyAlignment="1">
      <alignment horizontal="center" vertical="center" wrapText="1"/>
    </xf>
    <xf numFmtId="1" fontId="0" fillId="10" borderId="14" xfId="11" quotePrefix="1" applyNumberFormat="1" applyFont="1" applyFill="1" applyBorder="1" applyAlignment="1">
      <alignment horizontal="center" vertical="center" wrapText="1"/>
    </xf>
    <xf numFmtId="1" fontId="0" fillId="0" borderId="14" xfId="11" quotePrefix="1" applyNumberFormat="1" applyFont="1" applyBorder="1" applyAlignment="1">
      <alignment horizontal="center" vertical="center" wrapText="1"/>
    </xf>
    <xf numFmtId="1" fontId="10" fillId="9" borderId="14" xfId="11" quotePrefix="1" applyNumberFormat="1" applyFont="1" applyFill="1" applyBorder="1" applyAlignment="1">
      <alignment horizontal="center" vertical="center" wrapText="1"/>
    </xf>
    <xf numFmtId="1" fontId="0" fillId="0" borderId="14" xfId="11" applyNumberFormat="1" applyFont="1" applyBorder="1" applyAlignment="1">
      <alignment horizontal="center" vertical="center" wrapText="1"/>
    </xf>
    <xf numFmtId="1" fontId="10" fillId="8" borderId="14" xfId="11" applyNumberFormat="1" applyFont="1" applyFill="1" applyBorder="1" applyAlignment="1">
      <alignment horizontal="center" vertical="center" wrapText="1"/>
    </xf>
    <xf numFmtId="1" fontId="10" fillId="2" borderId="14" xfId="11" quotePrefix="1" applyNumberFormat="1" applyFont="1" applyFill="1" applyBorder="1" applyAlignment="1">
      <alignment horizontal="center" vertical="center" wrapText="1"/>
    </xf>
    <xf numFmtId="0" fontId="9" fillId="0" borderId="5" xfId="97" applyBorder="1" applyAlignment="1">
      <alignment vertical="top" wrapText="1"/>
    </xf>
    <xf numFmtId="167" fontId="9" fillId="0" borderId="5" xfId="98" applyFont="1" applyFill="1" applyBorder="1" applyAlignment="1">
      <alignment horizontal="right" vertical="top" wrapText="1"/>
    </xf>
    <xf numFmtId="0" fontId="9" fillId="0" borderId="0" xfId="97" applyAlignment="1">
      <alignment vertical="top" wrapText="1"/>
    </xf>
    <xf numFmtId="167" fontId="9" fillId="0" borderId="0" xfId="98" applyFont="1" applyFill="1" applyBorder="1" applyAlignment="1">
      <alignment horizontal="right" vertical="top" wrapText="1"/>
    </xf>
    <xf numFmtId="0" fontId="24" fillId="0" borderId="19" xfId="0" applyFont="1" applyBorder="1" applyAlignment="1">
      <alignment vertical="center"/>
    </xf>
    <xf numFmtId="0" fontId="15" fillId="0" borderId="9" xfId="0" applyFont="1" applyBorder="1" applyAlignment="1">
      <alignment vertical="top"/>
    </xf>
    <xf numFmtId="0" fontId="24" fillId="0" borderId="9" xfId="0" applyFont="1" applyBorder="1" applyAlignment="1">
      <alignment vertical="top"/>
    </xf>
    <xf numFmtId="0" fontId="9" fillId="0" borderId="19" xfId="2" applyBorder="1"/>
    <xf numFmtId="0" fontId="9" fillId="0" borderId="6" xfId="97" applyBorder="1" applyAlignment="1">
      <alignment vertical="top" wrapText="1"/>
    </xf>
    <xf numFmtId="0" fontId="9" fillId="0" borderId="19" xfId="97" applyBorder="1" applyAlignment="1">
      <alignment vertical="top" wrapText="1"/>
    </xf>
    <xf numFmtId="0" fontId="10" fillId="0" borderId="0" xfId="2" applyFont="1" applyAlignment="1">
      <alignment horizontal="right" vertical="center"/>
    </xf>
    <xf numFmtId="0" fontId="21" fillId="0" borderId="0" xfId="2" applyFont="1" applyAlignment="1">
      <alignment horizontal="center" vertical="center"/>
    </xf>
    <xf numFmtId="0" fontId="0" fillId="0" borderId="18" xfId="0" applyBorder="1"/>
    <xf numFmtId="0" fontId="23" fillId="8" borderId="23" xfId="7" applyFont="1" applyFill="1" applyBorder="1" applyAlignment="1">
      <alignment horizontal="center" vertical="center" wrapText="1"/>
    </xf>
    <xf numFmtId="0" fontId="9" fillId="0" borderId="7" xfId="7" applyFont="1" applyBorder="1" applyAlignment="1">
      <alignment horizontal="center" vertical="center" wrapText="1"/>
    </xf>
    <xf numFmtId="10" fontId="9" fillId="0" borderId="7" xfId="10" applyNumberFormat="1" applyFont="1" applyFill="1" applyBorder="1" applyAlignment="1">
      <alignment horizontal="right" vertical="center" wrapText="1"/>
    </xf>
    <xf numFmtId="1" fontId="9" fillId="0" borderId="7" xfId="7" applyNumberFormat="1" applyFont="1" applyBorder="1" applyAlignment="1">
      <alignment horizontal="center" vertical="center" wrapText="1"/>
    </xf>
    <xf numFmtId="0" fontId="23" fillId="8" borderId="68" xfId="7" applyFont="1" applyFill="1" applyBorder="1" applyAlignment="1">
      <alignment horizontal="center" vertical="center" wrapText="1"/>
    </xf>
    <xf numFmtId="10" fontId="23" fillId="8" borderId="33" xfId="1" applyNumberFormat="1" applyFont="1" applyFill="1" applyBorder="1" applyAlignment="1">
      <alignment horizontal="right" vertical="top" wrapText="1"/>
    </xf>
    <xf numFmtId="0" fontId="0" fillId="0" borderId="8" xfId="0" applyBorder="1"/>
    <xf numFmtId="0" fontId="0" fillId="0" borderId="9" xfId="0" applyBorder="1"/>
    <xf numFmtId="43" fontId="0" fillId="0" borderId="9" xfId="0" applyNumberFormat="1" applyBorder="1"/>
    <xf numFmtId="0" fontId="24" fillId="0" borderId="10" xfId="0" applyFont="1" applyBorder="1" applyAlignment="1">
      <alignment vertical="center"/>
    </xf>
    <xf numFmtId="0" fontId="24" fillId="0" borderId="6" xfId="0" applyFont="1" applyBorder="1" applyAlignment="1">
      <alignment vertical="center"/>
    </xf>
    <xf numFmtId="0" fontId="21" fillId="0" borderId="3" xfId="2" applyFont="1" applyBorder="1" applyAlignment="1">
      <alignment horizontal="center" vertical="center"/>
    </xf>
    <xf numFmtId="0" fontId="10" fillId="2" borderId="7" xfId="2" applyFont="1" applyFill="1" applyBorder="1" applyAlignment="1">
      <alignment horizont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9" fillId="0" borderId="0" xfId="26" applyAlignment="1">
      <alignment vertical="center"/>
    </xf>
    <xf numFmtId="0" fontId="0" fillId="0" borderId="0" xfId="26" applyFont="1" applyAlignment="1">
      <alignment vertical="center"/>
    </xf>
    <xf numFmtId="0" fontId="13" fillId="0" borderId="0" xfId="26" applyFont="1" applyAlignment="1">
      <alignment vertical="center"/>
    </xf>
    <xf numFmtId="0" fontId="10" fillId="13" borderId="0" xfId="26" applyFont="1" applyFill="1" applyAlignment="1">
      <alignment horizontal="center" vertical="center"/>
    </xf>
    <xf numFmtId="0" fontId="9" fillId="13" borderId="0" xfId="26" applyFill="1" applyAlignment="1">
      <alignment vertical="center"/>
    </xf>
    <xf numFmtId="0" fontId="10" fillId="0" borderId="0" xfId="26" applyFont="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4" xfId="0" applyBorder="1"/>
    <xf numFmtId="0" fontId="0" fillId="0" borderId="5" xfId="0" applyBorder="1"/>
    <xf numFmtId="0" fontId="10" fillId="0" borderId="70" xfId="0" applyFont="1" applyBorder="1" applyAlignment="1">
      <alignment horizontal="center" vertical="center" wrapText="1"/>
    </xf>
    <xf numFmtId="0" fontId="10" fillId="0" borderId="71" xfId="0" applyFont="1" applyBorder="1" applyAlignment="1">
      <alignment horizontal="center" vertical="center" wrapText="1"/>
    </xf>
    <xf numFmtId="0" fontId="9" fillId="0" borderId="4" xfId="2" applyBorder="1"/>
    <xf numFmtId="0" fontId="9" fillId="0" borderId="5" xfId="2" applyBorder="1" applyAlignment="1">
      <alignment horizontal="center"/>
    </xf>
    <xf numFmtId="0" fontId="9" fillId="0" borderId="5" xfId="2" applyBorder="1"/>
    <xf numFmtId="0" fontId="9" fillId="0" borderId="6" xfId="2" applyBorder="1"/>
    <xf numFmtId="0" fontId="24" fillId="0" borderId="18" xfId="2" applyFont="1" applyBorder="1"/>
    <xf numFmtId="0" fontId="15" fillId="0" borderId="19" xfId="2" applyFont="1" applyBorder="1" applyAlignment="1">
      <alignment horizontal="left" vertical="center" wrapText="1"/>
    </xf>
    <xf numFmtId="0" fontId="9" fillId="0" borderId="18" xfId="2" applyBorder="1"/>
    <xf numFmtId="0" fontId="10" fillId="0" borderId="19" xfId="2" applyFont="1" applyBorder="1" applyAlignment="1">
      <alignment horizontal="center" vertical="center"/>
    </xf>
    <xf numFmtId="0" fontId="10" fillId="0" borderId="19" xfId="2" applyFont="1" applyBorder="1" applyAlignment="1">
      <alignment horizontal="center"/>
    </xf>
    <xf numFmtId="39" fontId="10" fillId="0" borderId="19" xfId="2" applyNumberFormat="1" applyFont="1" applyBorder="1" applyAlignment="1">
      <alignment horizontal="center" vertical="center" wrapText="1"/>
    </xf>
    <xf numFmtId="10" fontId="9" fillId="0" borderId="19" xfId="3" applyNumberFormat="1" applyFont="1" applyFill="1" applyBorder="1" applyAlignment="1" applyProtection="1">
      <alignment horizontal="center" vertical="center" wrapText="1"/>
    </xf>
    <xf numFmtId="0" fontId="13" fillId="0" borderId="18" xfId="2" applyFont="1" applyBorder="1"/>
    <xf numFmtId="165" fontId="11" fillId="0" borderId="19" xfId="4" applyNumberFormat="1" applyFont="1" applyFill="1" applyBorder="1" applyAlignment="1" applyProtection="1">
      <alignment horizontal="center" vertical="center" wrapText="1"/>
    </xf>
    <xf numFmtId="165" fontId="10" fillId="0" borderId="19" xfId="4" applyNumberFormat="1" applyFont="1" applyFill="1" applyBorder="1" applyAlignment="1" applyProtection="1">
      <alignment horizontal="center" vertical="center" wrapText="1"/>
    </xf>
    <xf numFmtId="0" fontId="11" fillId="0" borderId="18" xfId="2" applyFont="1" applyBorder="1"/>
    <xf numFmtId="0" fontId="10" fillId="0" borderId="18" xfId="2" applyFont="1" applyBorder="1"/>
    <xf numFmtId="10" fontId="10" fillId="0" borderId="19" xfId="2" applyNumberFormat="1" applyFont="1" applyBorder="1" applyAlignment="1">
      <alignment horizontal="center" vertical="center" wrapText="1"/>
    </xf>
    <xf numFmtId="10" fontId="11" fillId="0" borderId="19" xfId="2" applyNumberFormat="1" applyFont="1" applyBorder="1" applyAlignment="1">
      <alignment horizontal="center" vertical="center" wrapText="1"/>
    </xf>
    <xf numFmtId="0" fontId="10" fillId="0" borderId="19" xfId="2" applyFont="1" applyBorder="1" applyAlignment="1">
      <alignment horizontal="right" vertical="top" wrapText="1"/>
    </xf>
    <xf numFmtId="0" fontId="10" fillId="0" borderId="19" xfId="2" applyFont="1" applyBorder="1" applyAlignment="1">
      <alignment horizontal="center" vertical="top" wrapText="1"/>
    </xf>
    <xf numFmtId="0" fontId="9" fillId="0" borderId="19" xfId="2" applyBorder="1" applyAlignment="1">
      <alignment horizontal="left" vertical="top" wrapText="1"/>
    </xf>
    <xf numFmtId="166" fontId="9" fillId="0" borderId="19" xfId="5" applyFont="1" applyFill="1" applyBorder="1" applyAlignment="1">
      <alignment horizontal="center" vertical="top" wrapText="1"/>
    </xf>
    <xf numFmtId="166" fontId="10" fillId="0" borderId="19" xfId="5" applyFont="1" applyFill="1" applyBorder="1" applyAlignment="1">
      <alignment horizontal="center" vertical="top" wrapText="1"/>
    </xf>
    <xf numFmtId="0" fontId="10" fillId="0" borderId="19" xfId="2" applyFont="1" applyBorder="1"/>
    <xf numFmtId="0" fontId="9" fillId="0" borderId="8" xfId="2" applyBorder="1"/>
    <xf numFmtId="0" fontId="9" fillId="0" borderId="10" xfId="2" applyBorder="1" applyAlignment="1">
      <alignment wrapText="1"/>
    </xf>
    <xf numFmtId="0" fontId="10" fillId="0" borderId="18" xfId="0" applyFont="1" applyBorder="1"/>
    <xf numFmtId="4" fontId="10" fillId="0" borderId="75" xfId="0" applyNumberFormat="1" applyFont="1" applyBorder="1" applyAlignment="1">
      <alignment vertical="center"/>
    </xf>
    <xf numFmtId="49" fontId="10" fillId="6" borderId="74" xfId="0" applyNumberFormat="1" applyFont="1" applyFill="1" applyBorder="1" applyAlignment="1">
      <alignment horizontal="right" vertical="center"/>
    </xf>
    <xf numFmtId="4" fontId="10" fillId="0" borderId="76" xfId="0" applyNumberFormat="1" applyFont="1" applyBorder="1" applyAlignment="1">
      <alignment vertical="center"/>
    </xf>
    <xf numFmtId="49" fontId="10" fillId="0" borderId="77" xfId="0" applyNumberFormat="1" applyFont="1" applyBorder="1" applyAlignment="1">
      <alignment horizontal="right" vertical="center"/>
    </xf>
    <xf numFmtId="49" fontId="10" fillId="0" borderId="74" xfId="0" applyNumberFormat="1" applyFont="1" applyBorder="1" applyAlignment="1">
      <alignment horizontal="right" vertical="center"/>
    </xf>
    <xf numFmtId="4" fontId="10" fillId="6" borderId="18" xfId="0" applyNumberFormat="1" applyFont="1" applyFill="1" applyBorder="1" applyAlignment="1">
      <alignment vertical="center"/>
    </xf>
    <xf numFmtId="0" fontId="0" fillId="6" borderId="0" xfId="0" applyFill="1"/>
    <xf numFmtId="0" fontId="0" fillId="6" borderId="19" xfId="0" applyFill="1" applyBorder="1"/>
    <xf numFmtId="0" fontId="0" fillId="6" borderId="18" xfId="0" applyFill="1" applyBorder="1"/>
    <xf numFmtId="0" fontId="0" fillId="0" borderId="80" xfId="0" applyBorder="1"/>
    <xf numFmtId="0" fontId="0" fillId="0" borderId="81" xfId="0" applyBorder="1"/>
    <xf numFmtId="49" fontId="21" fillId="6" borderId="74" xfId="0" applyNumberFormat="1" applyFont="1" applyFill="1" applyBorder="1" applyAlignment="1">
      <alignment horizontal="right" vertical="center"/>
    </xf>
    <xf numFmtId="49" fontId="21" fillId="6" borderId="77" xfId="0" applyNumberFormat="1" applyFont="1" applyFill="1" applyBorder="1" applyAlignment="1">
      <alignment horizontal="right" vertical="center"/>
    </xf>
    <xf numFmtId="0" fontId="9" fillId="0" borderId="18" xfId="7" applyFont="1" applyBorder="1" applyAlignment="1">
      <alignment vertical="top" wrapText="1"/>
    </xf>
    <xf numFmtId="167" fontId="9" fillId="0" borderId="19" xfId="8" applyFont="1" applyFill="1" applyBorder="1" applyAlignment="1">
      <alignment horizontal="right" vertical="top" wrapText="1"/>
    </xf>
    <xf numFmtId="167" fontId="10" fillId="9" borderId="82" xfId="8" applyFont="1" applyFill="1" applyBorder="1" applyAlignment="1">
      <alignment horizontal="right" vertical="center" wrapText="1"/>
    </xf>
    <xf numFmtId="167" fontId="10" fillId="9" borderId="16" xfId="8" applyFont="1" applyFill="1" applyBorder="1" applyAlignment="1">
      <alignment horizontal="right" vertical="center" wrapText="1"/>
    </xf>
    <xf numFmtId="167" fontId="10" fillId="8" borderId="16" xfId="0" applyNumberFormat="1" applyFont="1" applyFill="1" applyBorder="1" applyAlignment="1">
      <alignment vertical="center"/>
    </xf>
    <xf numFmtId="4" fontId="10" fillId="2" borderId="16" xfId="11" applyNumberFormat="1" applyFont="1" applyFill="1" applyBorder="1" applyAlignment="1">
      <alignment horizontal="right" vertical="center" wrapText="1"/>
    </xf>
    <xf numFmtId="167" fontId="10" fillId="2" borderId="16" xfId="1" applyNumberFormat="1" applyFont="1" applyFill="1" applyBorder="1" applyAlignment="1">
      <alignment horizontal="right" vertical="center" wrapText="1"/>
    </xf>
    <xf numFmtId="167" fontId="10" fillId="2" borderId="83" xfId="8" applyFont="1" applyFill="1" applyBorder="1" applyAlignment="1">
      <alignment horizontal="right" vertical="center" wrapText="1"/>
    </xf>
    <xf numFmtId="0" fontId="9" fillId="0" borderId="18" xfId="11" applyBorder="1" applyAlignment="1">
      <alignment vertical="top" wrapText="1"/>
    </xf>
    <xf numFmtId="0" fontId="9" fillId="0" borderId="19" xfId="11" applyBorder="1" applyAlignment="1">
      <alignment vertical="top" wrapText="1"/>
    </xf>
    <xf numFmtId="0" fontId="9" fillId="10" borderId="18" xfId="11" applyFill="1" applyBorder="1" applyAlignment="1">
      <alignment vertical="top" wrapText="1"/>
    </xf>
    <xf numFmtId="0" fontId="32" fillId="10" borderId="0" xfId="0" applyFont="1" applyFill="1" applyAlignment="1">
      <alignment horizontal="left" vertical="center"/>
    </xf>
    <xf numFmtId="172" fontId="31" fillId="10" borderId="0" xfId="0" applyNumberFormat="1" applyFont="1" applyFill="1" applyAlignment="1">
      <alignment horizontal="right" vertical="center"/>
    </xf>
    <xf numFmtId="0" fontId="9" fillId="10" borderId="19" xfId="11" applyFill="1" applyBorder="1" applyAlignment="1">
      <alignment vertical="top" wrapText="1"/>
    </xf>
    <xf numFmtId="0" fontId="0" fillId="0" borderId="0" xfId="0" applyAlignment="1">
      <alignment vertical="center" wrapText="1"/>
    </xf>
    <xf numFmtId="0" fontId="9" fillId="0" borderId="8" xfId="11" applyBorder="1" applyAlignment="1">
      <alignment vertical="top" wrapText="1"/>
    </xf>
    <xf numFmtId="0" fontId="9" fillId="0" borderId="9" xfId="11" applyBorder="1" applyAlignment="1">
      <alignment horizontal="center" vertical="center" wrapText="1"/>
    </xf>
    <xf numFmtId="0" fontId="9" fillId="0" borderId="9" xfId="11" applyBorder="1" applyAlignment="1">
      <alignment horizontal="left" vertical="center" wrapText="1"/>
    </xf>
    <xf numFmtId="167" fontId="9" fillId="0" borderId="9" xfId="8" applyFont="1" applyFill="1" applyBorder="1" applyAlignment="1">
      <alignment horizontal="right" vertical="top" wrapText="1"/>
    </xf>
    <xf numFmtId="0" fontId="9" fillId="0" borderId="10" xfId="11" applyBorder="1" applyAlignment="1">
      <alignment vertical="top" wrapText="1"/>
    </xf>
    <xf numFmtId="175" fontId="0" fillId="0" borderId="9" xfId="0" applyNumberFormat="1" applyBorder="1"/>
    <xf numFmtId="0" fontId="10" fillId="12" borderId="48" xfId="25" applyFont="1" applyFill="1" applyBorder="1"/>
    <xf numFmtId="0" fontId="29" fillId="0" borderId="55" xfId="25" applyFont="1" applyBorder="1"/>
    <xf numFmtId="0" fontId="40" fillId="0" borderId="53" xfId="25" applyFont="1" applyBorder="1"/>
    <xf numFmtId="0" fontId="29" fillId="0" borderId="55" xfId="25" applyFont="1" applyBorder="1" applyAlignment="1">
      <alignment horizontal="center" vertical="center"/>
    </xf>
    <xf numFmtId="0" fontId="15" fillId="0" borderId="1" xfId="0" applyFont="1" applyBorder="1" applyAlignment="1" applyProtection="1">
      <alignment vertical="center"/>
      <protection locked="0"/>
    </xf>
    <xf numFmtId="14" fontId="15" fillId="0" borderId="1" xfId="0" applyNumberFormat="1" applyFont="1" applyBorder="1" applyAlignment="1" applyProtection="1">
      <alignment vertical="center"/>
      <protection locked="0"/>
    </xf>
    <xf numFmtId="0" fontId="15" fillId="0" borderId="1" xfId="0" applyFont="1" applyBorder="1" applyAlignment="1" applyProtection="1">
      <alignment vertical="center" wrapText="1"/>
      <protection locked="0"/>
    </xf>
    <xf numFmtId="0" fontId="24" fillId="10" borderId="1" xfId="0" applyFont="1" applyFill="1" applyBorder="1" applyAlignment="1" applyProtection="1">
      <alignment horizontal="right" vertical="center"/>
      <protection locked="0"/>
    </xf>
    <xf numFmtId="1" fontId="24" fillId="0" borderId="1" xfId="0" applyNumberFormat="1" applyFont="1" applyBorder="1" applyAlignment="1" applyProtection="1">
      <alignment horizontal="right" vertical="center"/>
      <protection locked="0"/>
    </xf>
    <xf numFmtId="0" fontId="10" fillId="6" borderId="18" xfId="0" applyFont="1" applyFill="1" applyBorder="1" applyAlignment="1">
      <alignment horizontal="center"/>
    </xf>
    <xf numFmtId="0" fontId="10" fillId="6" borderId="0" xfId="0" applyFont="1" applyFill="1" applyAlignment="1">
      <alignment horizontal="center"/>
    </xf>
    <xf numFmtId="0" fontId="10" fillId="6" borderId="19" xfId="0" applyFont="1" applyFill="1" applyBorder="1" applyAlignment="1">
      <alignment horizontal="center"/>
    </xf>
    <xf numFmtId="0" fontId="0" fillId="6" borderId="18" xfId="0" applyFill="1" applyBorder="1" applyAlignment="1">
      <alignment horizontal="center"/>
    </xf>
    <xf numFmtId="0" fontId="0" fillId="6" borderId="0" xfId="0" applyFill="1" applyAlignment="1">
      <alignment horizontal="center"/>
    </xf>
    <xf numFmtId="0" fontId="0" fillId="6" borderId="19"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0" fillId="6" borderId="10" xfId="0" applyFill="1" applyBorder="1" applyAlignment="1">
      <alignment horizontal="center"/>
    </xf>
    <xf numFmtId="4" fontId="10" fillId="0" borderId="18" xfId="0" applyNumberFormat="1" applyFont="1" applyBorder="1" applyAlignment="1">
      <alignment horizontal="center" vertical="center"/>
    </xf>
    <xf numFmtId="4" fontId="10" fillId="0" borderId="0" xfId="0" applyNumberFormat="1" applyFont="1" applyAlignment="1">
      <alignment horizontal="center" vertical="center"/>
    </xf>
    <xf numFmtId="4" fontId="10" fillId="0" borderId="19" xfId="0" applyNumberFormat="1" applyFont="1" applyBorder="1" applyAlignment="1">
      <alignment horizontal="center" vertical="center"/>
    </xf>
    <xf numFmtId="4" fontId="11" fillId="0" borderId="35" xfId="0" applyNumberFormat="1" applyFont="1" applyBorder="1" applyAlignment="1">
      <alignment horizontal="center" vertical="center"/>
    </xf>
    <xf numFmtId="4" fontId="11" fillId="0" borderId="74" xfId="0" applyNumberFormat="1" applyFont="1" applyBorder="1" applyAlignment="1">
      <alignment horizontal="center" vertical="center"/>
    </xf>
    <xf numFmtId="0" fontId="10" fillId="0" borderId="4" xfId="0" applyFont="1" applyBorder="1" applyAlignment="1">
      <alignment horizontal="center" vertical="center"/>
    </xf>
    <xf numFmtId="0" fontId="10" fillId="0" borderId="18" xfId="0" applyFont="1" applyBorder="1" applyAlignment="1">
      <alignment horizontal="center" vertical="center"/>
    </xf>
    <xf numFmtId="0" fontId="15" fillId="0" borderId="78" xfId="0" applyFont="1" applyBorder="1" applyAlignment="1">
      <alignment horizontal="left" vertical="center" wrapText="1"/>
    </xf>
    <xf numFmtId="0" fontId="15" fillId="0" borderId="37" xfId="0" applyFont="1" applyBorder="1" applyAlignment="1">
      <alignment horizontal="left" vertical="center" wrapText="1"/>
    </xf>
    <xf numFmtId="0" fontId="15" fillId="0" borderId="79" xfId="0" applyFont="1" applyBorder="1" applyAlignment="1">
      <alignment horizontal="left" vertical="center" wrapText="1"/>
    </xf>
    <xf numFmtId="0" fontId="10" fillId="6" borderId="0" xfId="0" applyFont="1" applyFill="1" applyAlignment="1">
      <alignment horizontal="right"/>
    </xf>
    <xf numFmtId="0" fontId="10" fillId="6" borderId="19" xfId="0" applyFont="1" applyFill="1" applyBorder="1" applyAlignment="1">
      <alignment horizontal="right"/>
    </xf>
    <xf numFmtId="49" fontId="10" fillId="6" borderId="35" xfId="0" applyNumberFormat="1" applyFont="1" applyFill="1" applyBorder="1" applyAlignment="1">
      <alignment horizontal="right" vertical="center"/>
    </xf>
    <xf numFmtId="49" fontId="10" fillId="6" borderId="74" xfId="0" applyNumberFormat="1" applyFont="1" applyFill="1" applyBorder="1" applyAlignment="1">
      <alignment horizontal="right" vertical="center"/>
    </xf>
    <xf numFmtId="0" fontId="45" fillId="20" borderId="4" xfId="0" applyFont="1" applyFill="1" applyBorder="1" applyAlignment="1">
      <alignment horizontal="center" vertical="center" wrapText="1"/>
    </xf>
    <xf numFmtId="0" fontId="45" fillId="20" borderId="5" xfId="0" applyFont="1" applyFill="1" applyBorder="1" applyAlignment="1">
      <alignment horizontal="center" vertical="center" wrapText="1"/>
    </xf>
    <xf numFmtId="0" fontId="45" fillId="20" borderId="6" xfId="0" applyFont="1" applyFill="1" applyBorder="1" applyAlignment="1">
      <alignment horizontal="center" vertical="center" wrapText="1"/>
    </xf>
    <xf numFmtId="0" fontId="45" fillId="20" borderId="18" xfId="0" applyFont="1" applyFill="1" applyBorder="1" applyAlignment="1">
      <alignment horizontal="center" vertical="center" wrapText="1"/>
    </xf>
    <xf numFmtId="0" fontId="45" fillId="20" borderId="0" xfId="0" applyFont="1" applyFill="1" applyAlignment="1">
      <alignment horizontal="center" vertical="center" wrapText="1"/>
    </xf>
    <xf numFmtId="0" fontId="45" fillId="20" borderId="19" xfId="0" applyFont="1" applyFill="1" applyBorder="1" applyAlignment="1">
      <alignment horizontal="center" vertical="center" wrapText="1"/>
    </xf>
    <xf numFmtId="0" fontId="45" fillId="20" borderId="8" xfId="0" applyFont="1" applyFill="1" applyBorder="1" applyAlignment="1">
      <alignment horizontal="center" vertical="center" wrapText="1"/>
    </xf>
    <xf numFmtId="0" fontId="45" fillId="20" borderId="9" xfId="0" applyFont="1" applyFill="1" applyBorder="1" applyAlignment="1">
      <alignment horizontal="center" vertical="center" wrapText="1"/>
    </xf>
    <xf numFmtId="0" fontId="45" fillId="20" borderId="10" xfId="0" applyFont="1" applyFill="1" applyBorder="1" applyAlignment="1">
      <alignment horizontal="center" vertical="center" wrapText="1"/>
    </xf>
    <xf numFmtId="0" fontId="15" fillId="0" borderId="1" xfId="0" applyFont="1" applyBorder="1" applyAlignment="1" applyProtection="1">
      <alignment horizontal="left" vertical="center"/>
      <protection locked="0"/>
    </xf>
    <xf numFmtId="0" fontId="15" fillId="0" borderId="2" xfId="0" applyFont="1" applyBorder="1" applyAlignment="1" applyProtection="1">
      <alignment horizontal="left" vertical="center"/>
      <protection locked="0"/>
    </xf>
    <xf numFmtId="0" fontId="15" fillId="0" borderId="3" xfId="0" applyFont="1" applyBorder="1" applyAlignment="1" applyProtection="1">
      <alignment horizontal="left" vertical="center"/>
      <protection locked="0"/>
    </xf>
    <xf numFmtId="0" fontId="15" fillId="9" borderId="7" xfId="0" applyFont="1" applyFill="1" applyBorder="1" applyAlignment="1">
      <alignment horizontal="center" vertical="center" wrapText="1"/>
    </xf>
    <xf numFmtId="177" fontId="21" fillId="10" borderId="7" xfId="99" applyNumberFormat="1" applyFont="1" applyFill="1" applyBorder="1" applyAlignment="1" applyProtection="1">
      <alignment horizontal="center" vertical="center" wrapText="1"/>
      <protection locked="0"/>
    </xf>
    <xf numFmtId="0" fontId="40" fillId="13" borderId="53" xfId="25" applyFont="1" applyFill="1" applyBorder="1" applyAlignment="1">
      <alignment horizontal="left"/>
    </xf>
    <xf numFmtId="0" fontId="40" fillId="13" borderId="54" xfId="25" applyFont="1" applyFill="1" applyBorder="1" applyAlignment="1">
      <alignment horizontal="left"/>
    </xf>
    <xf numFmtId="9" fontId="23" fillId="8" borderId="84" xfId="1" applyFont="1" applyFill="1" applyBorder="1" applyAlignment="1">
      <alignment horizontal="center" vertical="top" wrapText="1"/>
    </xf>
    <xf numFmtId="9" fontId="23" fillId="8" borderId="9" xfId="1" applyFont="1" applyFill="1" applyBorder="1" applyAlignment="1">
      <alignment horizontal="center" vertical="top" wrapText="1"/>
    </xf>
    <xf numFmtId="9" fontId="23" fillId="8" borderId="85" xfId="1" applyFont="1" applyFill="1" applyBorder="1" applyAlignment="1">
      <alignment horizontal="center" vertical="top" wrapText="1"/>
    </xf>
    <xf numFmtId="0" fontId="23" fillId="8" borderId="27" xfId="7" applyFont="1" applyFill="1" applyBorder="1" applyAlignment="1">
      <alignment horizontal="center" vertical="top" wrapText="1"/>
    </xf>
    <xf numFmtId="0" fontId="23" fillId="8" borderId="28" xfId="7" applyFont="1" applyFill="1" applyBorder="1" applyAlignment="1">
      <alignment horizontal="center" vertical="top" wrapText="1"/>
    </xf>
    <xf numFmtId="0" fontId="23" fillId="8" borderId="29" xfId="7" applyFont="1" applyFill="1" applyBorder="1" applyAlignment="1">
      <alignment horizontal="center" vertical="top" wrapText="1"/>
    </xf>
    <xf numFmtId="0" fontId="15" fillId="8" borderId="1" xfId="2" applyFont="1" applyFill="1" applyBorder="1" applyAlignment="1">
      <alignment horizontal="center" vertical="center" wrapText="1"/>
    </xf>
    <xf numFmtId="0" fontId="15" fillId="8" borderId="2" xfId="2" applyFont="1" applyFill="1" applyBorder="1" applyAlignment="1">
      <alignment horizontal="center" vertical="center" wrapText="1"/>
    </xf>
    <xf numFmtId="0" fontId="15" fillId="8" borderId="3" xfId="2" applyFont="1" applyFill="1" applyBorder="1" applyAlignment="1">
      <alignment horizontal="center" vertical="center" wrapText="1"/>
    </xf>
    <xf numFmtId="14" fontId="15" fillId="0" borderId="1" xfId="0" applyNumberFormat="1" applyFont="1" applyBorder="1" applyAlignment="1" applyProtection="1">
      <alignment horizontal="left" vertical="center"/>
      <protection locked="0"/>
    </xf>
    <xf numFmtId="14" fontId="15" fillId="0" borderId="2" xfId="0" applyNumberFormat="1" applyFont="1" applyBorder="1" applyAlignment="1" applyProtection="1">
      <alignment horizontal="left" vertical="center"/>
      <protection locked="0"/>
    </xf>
    <xf numFmtId="14" fontId="15" fillId="0" borderId="3" xfId="0" applyNumberFormat="1" applyFont="1" applyBorder="1" applyAlignment="1" applyProtection="1">
      <alignment horizontal="left" vertical="center"/>
      <protection locked="0"/>
    </xf>
    <xf numFmtId="0" fontId="24" fillId="0" borderId="9" xfId="0" applyFont="1" applyBorder="1" applyAlignment="1">
      <alignment horizontal="right" vertical="center"/>
    </xf>
    <xf numFmtId="0" fontId="24" fillId="0" borderId="10" xfId="0" applyFont="1" applyBorder="1" applyAlignment="1">
      <alignment horizontal="righ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18" xfId="0" applyFont="1" applyBorder="1" applyAlignment="1">
      <alignment horizontal="left" vertical="center" wrapText="1"/>
    </xf>
    <xf numFmtId="0" fontId="15" fillId="0" borderId="0" xfId="0" applyFont="1" applyAlignment="1">
      <alignment horizontal="left" vertical="center" wrapText="1"/>
    </xf>
    <xf numFmtId="177" fontId="15" fillId="0" borderId="0" xfId="0" applyNumberFormat="1" applyFont="1" applyAlignment="1">
      <alignment horizontal="center" vertical="center"/>
    </xf>
    <xf numFmtId="177" fontId="15" fillId="0" borderId="19" xfId="0" applyNumberFormat="1" applyFont="1" applyBorder="1" applyAlignment="1">
      <alignment horizontal="center" vertical="center"/>
    </xf>
    <xf numFmtId="0" fontId="45" fillId="20" borderId="4" xfId="0" applyFont="1" applyFill="1" applyBorder="1" applyAlignment="1">
      <alignment horizontal="center" wrapText="1"/>
    </xf>
    <xf numFmtId="0" fontId="45" fillId="20" borderId="5" xfId="0" applyFont="1" applyFill="1" applyBorder="1" applyAlignment="1">
      <alignment horizontal="center" wrapText="1"/>
    </xf>
    <xf numFmtId="0" fontId="45" fillId="20" borderId="6" xfId="0" applyFont="1" applyFill="1" applyBorder="1" applyAlignment="1">
      <alignment horizontal="center" wrapText="1"/>
    </xf>
    <xf numFmtId="0" fontId="30" fillId="8" borderId="1" xfId="2" applyFont="1" applyFill="1" applyBorder="1" applyAlignment="1">
      <alignment horizontal="center" vertical="center" wrapText="1"/>
    </xf>
    <xf numFmtId="0" fontId="30" fillId="8" borderId="2" xfId="2" applyFont="1" applyFill="1" applyBorder="1" applyAlignment="1">
      <alignment horizontal="center" vertical="center" wrapText="1"/>
    </xf>
    <xf numFmtId="0" fontId="30" fillId="8" borderId="3" xfId="2" applyFont="1" applyFill="1" applyBorder="1" applyAlignment="1">
      <alignment horizontal="center" vertical="center" wrapText="1"/>
    </xf>
    <xf numFmtId="177" fontId="21" fillId="10" borderId="0" xfId="99" applyNumberFormat="1" applyFont="1" applyFill="1" applyBorder="1" applyAlignment="1" applyProtection="1">
      <alignment horizontal="left" vertical="center" wrapText="1"/>
      <protection locked="0"/>
    </xf>
    <xf numFmtId="177" fontId="21" fillId="10" borderId="1" xfId="99" applyNumberFormat="1" applyFont="1" applyFill="1" applyBorder="1" applyAlignment="1" applyProtection="1">
      <alignment horizontal="left" vertical="center" wrapText="1"/>
      <protection locked="0"/>
    </xf>
    <xf numFmtId="177" fontId="21" fillId="10" borderId="2" xfId="99" applyNumberFormat="1" applyFont="1" applyFill="1" applyBorder="1" applyAlignment="1" applyProtection="1">
      <alignment horizontal="left" vertical="center" wrapText="1"/>
      <protection locked="0"/>
    </xf>
    <xf numFmtId="0" fontId="15" fillId="9" borderId="1"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0" fillId="2" borderId="12" xfId="7" applyFont="1" applyFill="1" applyBorder="1" applyAlignment="1">
      <alignment horizontal="left" vertical="center" wrapText="1"/>
    </xf>
    <xf numFmtId="0" fontId="10" fillId="2" borderId="17" xfId="7" applyFont="1" applyFill="1" applyBorder="1" applyAlignment="1">
      <alignment horizontal="left" vertical="center" wrapText="1"/>
    </xf>
    <xf numFmtId="167" fontId="10" fillId="2" borderId="7" xfId="8" applyFont="1" applyFill="1" applyBorder="1" applyAlignment="1">
      <alignment horizontal="center" vertical="center" wrapText="1"/>
    </xf>
    <xf numFmtId="167" fontId="10" fillId="2" borderId="12" xfId="8" applyFont="1" applyFill="1" applyBorder="1" applyAlignment="1">
      <alignment horizontal="center" vertical="center" wrapText="1"/>
    </xf>
    <xf numFmtId="167" fontId="10" fillId="2" borderId="17" xfId="8" applyFont="1" applyFill="1" applyBorder="1" applyAlignment="1">
      <alignment horizontal="center" vertical="center" wrapText="1"/>
    </xf>
    <xf numFmtId="167" fontId="10" fillId="2" borderId="1" xfId="8" applyFont="1" applyFill="1" applyBorder="1" applyAlignment="1">
      <alignment horizontal="center" vertical="center" wrapText="1"/>
    </xf>
    <xf numFmtId="167" fontId="10" fillId="2" borderId="3" xfId="8" applyFont="1" applyFill="1" applyBorder="1" applyAlignment="1">
      <alignment horizontal="center" vertical="center" wrapText="1"/>
    </xf>
    <xf numFmtId="0" fontId="10" fillId="2" borderId="12" xfId="7" applyFont="1" applyFill="1" applyBorder="1" applyAlignment="1">
      <alignment horizontal="center" vertical="center" wrapText="1"/>
    </xf>
    <xf numFmtId="0" fontId="10" fillId="2" borderId="17" xfId="7" applyFont="1" applyFill="1" applyBorder="1" applyAlignment="1">
      <alignment horizontal="center" vertical="center" wrapText="1"/>
    </xf>
    <xf numFmtId="3" fontId="40" fillId="13" borderId="53" xfId="25" applyNumberFormat="1" applyFont="1" applyFill="1" applyBorder="1" applyAlignment="1">
      <alignment horizontal="left"/>
    </xf>
    <xf numFmtId="3" fontId="40" fillId="13" borderId="54" xfId="25" applyNumberFormat="1" applyFont="1" applyFill="1" applyBorder="1" applyAlignment="1">
      <alignment horizontal="left"/>
    </xf>
    <xf numFmtId="49" fontId="40" fillId="0" borderId="53" xfId="25" applyNumberFormat="1" applyFont="1" applyBorder="1" applyAlignment="1">
      <alignment horizontal="left"/>
    </xf>
    <xf numFmtId="0" fontId="40" fillId="0" borderId="54" xfId="25" applyFont="1" applyBorder="1" applyAlignment="1">
      <alignment horizontal="left"/>
    </xf>
    <xf numFmtId="172" fontId="31" fillId="0" borderId="44" xfId="0" applyNumberFormat="1" applyFont="1" applyBorder="1" applyAlignment="1">
      <alignment horizontal="right" vertical="center"/>
    </xf>
    <xf numFmtId="172" fontId="31" fillId="0" borderId="45" xfId="0" applyNumberFormat="1" applyFont="1" applyBorder="1" applyAlignment="1">
      <alignment horizontal="right" vertical="center"/>
    </xf>
    <xf numFmtId="172" fontId="31" fillId="2" borderId="44" xfId="0" applyNumberFormat="1" applyFont="1" applyFill="1" applyBorder="1" applyAlignment="1">
      <alignment horizontal="right" vertical="center"/>
    </xf>
    <xf numFmtId="172" fontId="31" fillId="2" borderId="45" xfId="0" applyNumberFormat="1" applyFont="1" applyFill="1" applyBorder="1" applyAlignment="1">
      <alignment horizontal="right" vertical="center"/>
    </xf>
    <xf numFmtId="172" fontId="32" fillId="8" borderId="44" xfId="0" applyNumberFormat="1" applyFont="1" applyFill="1" applyBorder="1" applyAlignment="1">
      <alignment horizontal="right" vertical="center"/>
    </xf>
    <xf numFmtId="172" fontId="32" fillId="8" borderId="45" xfId="0" applyNumberFormat="1" applyFont="1" applyFill="1" applyBorder="1" applyAlignment="1">
      <alignment horizontal="right" vertical="center"/>
    </xf>
    <xf numFmtId="0" fontId="0" fillId="7" borderId="1" xfId="2" applyFont="1" applyFill="1" applyBorder="1" applyAlignment="1">
      <alignment vertical="top" wrapText="1"/>
    </xf>
    <xf numFmtId="0" fontId="0" fillId="7" borderId="2" xfId="2" applyFont="1" applyFill="1" applyBorder="1" applyAlignment="1">
      <alignment vertical="top" wrapText="1"/>
    </xf>
    <xf numFmtId="0" fontId="0" fillId="7" borderId="3" xfId="2" applyFont="1" applyFill="1" applyBorder="1" applyAlignment="1">
      <alignment vertical="top" wrapText="1"/>
    </xf>
    <xf numFmtId="0" fontId="9" fillId="0" borderId="2" xfId="2" applyBorder="1" applyAlignment="1">
      <alignment wrapText="1"/>
    </xf>
    <xf numFmtId="0" fontId="0" fillId="0" borderId="7" xfId="2" applyFont="1" applyBorder="1" applyAlignment="1">
      <alignment horizontal="left" vertical="center" wrapText="1"/>
    </xf>
    <xf numFmtId="0" fontId="9" fillId="0" borderId="7" xfId="2"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6" xfId="2" applyFont="1" applyBorder="1" applyAlignment="1">
      <alignment horizontal="center" vertical="center" wrapText="1"/>
    </xf>
    <xf numFmtId="0" fontId="17" fillId="0" borderId="8" xfId="2" applyFont="1" applyBorder="1" applyAlignment="1">
      <alignment horizontal="center" vertical="center" wrapText="1"/>
    </xf>
    <xf numFmtId="0" fontId="17" fillId="0" borderId="9" xfId="2" applyFont="1" applyBorder="1" applyAlignment="1">
      <alignment horizontal="center" vertical="center" wrapText="1"/>
    </xf>
    <xf numFmtId="0" fontId="17" fillId="0" borderId="10" xfId="2" applyFont="1" applyBorder="1" applyAlignment="1">
      <alignment horizontal="center" vertical="center" wrapText="1"/>
    </xf>
    <xf numFmtId="0" fontId="18" fillId="3" borderId="7" xfId="2" applyFont="1" applyFill="1" applyBorder="1" applyAlignment="1">
      <alignment horizontal="left" vertical="center" wrapText="1"/>
    </xf>
    <xf numFmtId="0" fontId="10" fillId="0" borderId="7" xfId="2" applyFont="1" applyBorder="1" applyAlignment="1">
      <alignment horizontal="center" vertical="center" wrapText="1"/>
    </xf>
    <xf numFmtId="0" fontId="10" fillId="2" borderId="7" xfId="2" applyFont="1" applyFill="1" applyBorder="1" applyAlignment="1">
      <alignment horizontal="left" vertical="center" wrapText="1"/>
    </xf>
    <xf numFmtId="0" fontId="9" fillId="0" borderId="7" xfId="2" applyBorder="1" applyAlignment="1">
      <alignment horizontal="center" vertical="center" wrapText="1"/>
    </xf>
    <xf numFmtId="0" fontId="18" fillId="2" borderId="7" xfId="2" applyFont="1" applyFill="1" applyBorder="1" applyAlignment="1">
      <alignment horizontal="right" vertical="center" wrapText="1"/>
    </xf>
    <xf numFmtId="0" fontId="10" fillId="2" borderId="4" xfId="2" applyFont="1" applyFill="1" applyBorder="1" applyAlignment="1">
      <alignment horizontal="center" vertical="center"/>
    </xf>
    <xf numFmtId="0" fontId="10" fillId="2" borderId="5" xfId="2" applyFont="1" applyFill="1" applyBorder="1" applyAlignment="1">
      <alignment horizontal="center" vertical="center"/>
    </xf>
    <xf numFmtId="0" fontId="10" fillId="2" borderId="6" xfId="2" applyFont="1" applyFill="1" applyBorder="1" applyAlignment="1">
      <alignment horizontal="center" vertical="center"/>
    </xf>
    <xf numFmtId="0" fontId="17" fillId="0" borderId="7" xfId="2" applyFont="1" applyBorder="1" applyAlignment="1">
      <alignment horizontal="right" vertical="center"/>
    </xf>
    <xf numFmtId="0" fontId="18" fillId="3" borderId="7" xfId="2" applyFont="1" applyFill="1" applyBorder="1" applyAlignment="1">
      <alignment horizontal="left" vertical="center"/>
    </xf>
    <xf numFmtId="8" fontId="0" fillId="0" borderId="70" xfId="0" applyNumberFormat="1" applyBorder="1" applyAlignment="1">
      <alignment horizontal="center" vertical="center" wrapText="1"/>
    </xf>
    <xf numFmtId="8" fontId="9" fillId="0" borderId="72" xfId="0" applyNumberFormat="1" applyFont="1" applyBorder="1" applyAlignment="1">
      <alignment horizontal="center" vertical="center" wrapText="1"/>
    </xf>
    <xf numFmtId="8" fontId="9" fillId="0" borderId="73" xfId="0" applyNumberFormat="1" applyFont="1" applyBorder="1" applyAlignment="1">
      <alignment horizontal="center" vertical="center" wrapText="1"/>
    </xf>
    <xf numFmtId="8" fontId="9" fillId="0" borderId="26" xfId="0" applyNumberFormat="1" applyFont="1" applyBorder="1" applyAlignment="1">
      <alignment horizontal="center" vertical="center" wrapText="1"/>
    </xf>
    <xf numFmtId="0" fontId="10" fillId="0" borderId="40" xfId="0" applyFont="1" applyBorder="1" applyAlignment="1">
      <alignment horizontal="center" vertical="center"/>
    </xf>
    <xf numFmtId="0" fontId="10" fillId="0" borderId="41" xfId="0" applyFont="1" applyBorder="1" applyAlignment="1">
      <alignment horizontal="center" vertical="center"/>
    </xf>
    <xf numFmtId="0" fontId="10" fillId="0" borderId="69" xfId="0" applyFont="1" applyBorder="1" applyAlignment="1">
      <alignment horizontal="center" vertical="center"/>
    </xf>
    <xf numFmtId="0" fontId="15" fillId="8" borderId="18" xfId="2" applyFont="1" applyFill="1" applyBorder="1" applyAlignment="1">
      <alignment horizontal="center" vertical="center" wrapText="1"/>
    </xf>
    <xf numFmtId="0" fontId="15" fillId="8" borderId="0" xfId="2" applyFont="1" applyFill="1" applyAlignment="1">
      <alignment horizontal="center" vertical="center" wrapText="1"/>
    </xf>
    <xf numFmtId="0" fontId="15" fillId="8" borderId="19" xfId="2" applyFont="1" applyFill="1" applyBorder="1" applyAlignment="1">
      <alignment horizontal="center" vertical="center" wrapText="1"/>
    </xf>
    <xf numFmtId="0" fontId="10" fillId="16" borderId="18" xfId="26" applyFont="1" applyFill="1" applyBorder="1" applyAlignment="1">
      <alignment horizontal="center" vertical="center"/>
    </xf>
    <xf numFmtId="0" fontId="10" fillId="16" borderId="0" xfId="26" applyFont="1" applyFill="1" applyAlignment="1">
      <alignment horizontal="center" vertical="center"/>
    </xf>
    <xf numFmtId="0" fontId="10" fillId="16" borderId="19" xfId="26" applyFont="1" applyFill="1" applyBorder="1" applyAlignment="1">
      <alignment horizontal="center" vertical="center"/>
    </xf>
    <xf numFmtId="0" fontId="10" fillId="4" borderId="1" xfId="26" applyFont="1" applyFill="1" applyBorder="1" applyAlignment="1">
      <alignment horizontal="center" vertical="center"/>
    </xf>
    <xf numFmtId="0" fontId="10" fillId="4" borderId="2" xfId="26" applyFont="1" applyFill="1" applyBorder="1" applyAlignment="1">
      <alignment horizontal="center" vertical="center"/>
    </xf>
    <xf numFmtId="0" fontId="10" fillId="4" borderId="3" xfId="26" applyFont="1" applyFill="1" applyBorder="1" applyAlignment="1">
      <alignment horizontal="center" vertical="center"/>
    </xf>
    <xf numFmtId="0" fontId="34" fillId="14" borderId="4" xfId="26" applyFont="1" applyFill="1" applyBorder="1" applyAlignment="1">
      <alignment horizontal="justify" vertical="center" wrapText="1"/>
    </xf>
    <xf numFmtId="0" fontId="34" fillId="14" borderId="8" xfId="26" applyFont="1" applyFill="1" applyBorder="1" applyAlignment="1">
      <alignment horizontal="justify" vertical="center" wrapText="1"/>
    </xf>
    <xf numFmtId="39" fontId="10" fillId="15" borderId="5" xfId="26" applyNumberFormat="1" applyFont="1" applyFill="1" applyBorder="1" applyAlignment="1">
      <alignment horizontal="center" vertical="center" wrapText="1"/>
    </xf>
    <xf numFmtId="39" fontId="10" fillId="15" borderId="5" xfId="26" applyNumberFormat="1" applyFont="1" applyFill="1" applyBorder="1" applyAlignment="1">
      <alignment horizontal="center" vertical="center"/>
    </xf>
    <xf numFmtId="39" fontId="10" fillId="15" borderId="6" xfId="26" applyNumberFormat="1" applyFont="1" applyFill="1" applyBorder="1" applyAlignment="1">
      <alignment horizontal="center" vertical="center"/>
    </xf>
    <xf numFmtId="39" fontId="10" fillId="15" borderId="9" xfId="26" applyNumberFormat="1" applyFont="1" applyFill="1" applyBorder="1" applyAlignment="1">
      <alignment horizontal="center" vertical="center"/>
    </xf>
    <xf numFmtId="39" fontId="10" fillId="15" borderId="10" xfId="26" applyNumberFormat="1" applyFont="1" applyFill="1" applyBorder="1" applyAlignment="1">
      <alignment horizontal="center" vertical="center"/>
    </xf>
    <xf numFmtId="0" fontId="16" fillId="7" borderId="7" xfId="6" applyFill="1" applyBorder="1" applyAlignment="1" applyProtection="1">
      <alignment horizontal="left" vertical="center" wrapText="1"/>
      <protection locked="0"/>
    </xf>
    <xf numFmtId="0" fontId="11" fillId="2" borderId="12" xfId="26" applyFont="1" applyFill="1" applyBorder="1" applyAlignment="1">
      <alignment horizontal="center" vertical="center"/>
    </xf>
    <xf numFmtId="0" fontId="11" fillId="2" borderId="17" xfId="26" applyFont="1" applyFill="1" applyBorder="1" applyAlignment="1">
      <alignment horizontal="center" vertical="center"/>
    </xf>
    <xf numFmtId="0" fontId="10" fillId="13" borderId="1" xfId="26" applyFont="1" applyFill="1" applyBorder="1" applyAlignment="1">
      <alignment horizontal="center" vertical="center"/>
    </xf>
    <xf numFmtId="0" fontId="10" fillId="13" borderId="2" xfId="26" applyFont="1" applyFill="1" applyBorder="1" applyAlignment="1">
      <alignment horizontal="center" vertical="center"/>
    </xf>
    <xf numFmtId="0" fontId="10" fillId="13" borderId="3" xfId="26" applyFont="1" applyFill="1" applyBorder="1" applyAlignment="1">
      <alignment horizontal="center" vertical="center"/>
    </xf>
    <xf numFmtId="0" fontId="33" fillId="0" borderId="0" xfId="26" applyFont="1" applyAlignment="1">
      <alignment horizontal="left" vertical="center"/>
    </xf>
    <xf numFmtId="0" fontId="0" fillId="7" borderId="7" xfId="2" applyFont="1" applyFill="1" applyBorder="1" applyAlignment="1">
      <alignment horizontal="left" vertical="center" wrapText="1"/>
    </xf>
  </cellXfs>
  <cellStyles count="100">
    <cellStyle name="Excel Built-in Normal" xfId="9" xr:uid="{00000000-0005-0000-0000-000000000000}"/>
    <cellStyle name="Excel Built-in Normal 2" xfId="19" xr:uid="{00000000-0005-0000-0000-000001000000}"/>
    <cellStyle name="Excel Built-in Normal 2 2" xfId="96" xr:uid="{00000000-0005-0000-0000-000002000000}"/>
    <cellStyle name="Excel Built-in Normal 3" xfId="20" xr:uid="{00000000-0005-0000-0000-000003000000}"/>
    <cellStyle name="Excel_BuiltIn_Hyperlink" xfId="60" xr:uid="{00000000-0005-0000-0000-000004000000}"/>
    <cellStyle name="Heading" xfId="61" xr:uid="{00000000-0005-0000-0000-000005000000}"/>
    <cellStyle name="Heading1" xfId="62" xr:uid="{00000000-0005-0000-0000-000006000000}"/>
    <cellStyle name="Hiperlink" xfId="6" builtinId="8"/>
    <cellStyle name="Hiperlink 6" xfId="33" xr:uid="{00000000-0005-0000-0000-000008000000}"/>
    <cellStyle name="Moeda" xfId="58" builtinId="4"/>
    <cellStyle name="Moeda 19" xfId="21" xr:uid="{00000000-0005-0000-0000-00000A000000}"/>
    <cellStyle name="Moeda 2" xfId="40" xr:uid="{00000000-0005-0000-0000-00000B000000}"/>
    <cellStyle name="Moeda 3" xfId="34" xr:uid="{00000000-0005-0000-0000-00000C000000}"/>
    <cellStyle name="Moeda 3 2" xfId="50" xr:uid="{00000000-0005-0000-0000-00000D000000}"/>
    <cellStyle name="Moeda 3 2 2" xfId="69" xr:uid="{00000000-0005-0000-0000-00000E000000}"/>
    <cellStyle name="Moeda 3 2 3" xfId="88" xr:uid="{00000000-0005-0000-0000-00000F000000}"/>
    <cellStyle name="Moeda 3 3" xfId="56" xr:uid="{00000000-0005-0000-0000-000010000000}"/>
    <cellStyle name="Moeda 3 3 2" xfId="73" xr:uid="{00000000-0005-0000-0000-000011000000}"/>
    <cellStyle name="Moeda 3 3 3" xfId="91" xr:uid="{00000000-0005-0000-0000-000012000000}"/>
    <cellStyle name="Moeda 3 4" xfId="67" xr:uid="{00000000-0005-0000-0000-000013000000}"/>
    <cellStyle name="Moeda 3 5" xfId="78" xr:uid="{00000000-0005-0000-0000-000014000000}"/>
    <cellStyle name="Moeda 4" xfId="92" xr:uid="{00000000-0005-0000-0000-000015000000}"/>
    <cellStyle name="Moeda_P2 ANEXO 05F BDI" xfId="5" xr:uid="{00000000-0005-0000-0000-000016000000}"/>
    <cellStyle name="Normal" xfId="0" builtinId="0"/>
    <cellStyle name="Normal 11" xfId="16" xr:uid="{00000000-0005-0000-0000-000018000000}"/>
    <cellStyle name="Normal 11 2" xfId="26" xr:uid="{00000000-0005-0000-0000-000019000000}"/>
    <cellStyle name="Normal 12" xfId="35" xr:uid="{00000000-0005-0000-0000-00001A000000}"/>
    <cellStyle name="Normal 12 2" xfId="51" xr:uid="{00000000-0005-0000-0000-00001B000000}"/>
    <cellStyle name="Normal 2" xfId="7" xr:uid="{00000000-0005-0000-0000-00001C000000}"/>
    <cellStyle name="Normal 2 2" xfId="11" xr:uid="{00000000-0005-0000-0000-00001D000000}"/>
    <cellStyle name="Normal 2 2 2 2 2" xfId="22" xr:uid="{00000000-0005-0000-0000-00001E000000}"/>
    <cellStyle name="Normal 2 2 2 2 5 2" xfId="97" xr:uid="{63439208-0010-4473-A020-C6CADACA673B}"/>
    <cellStyle name="Normal 2 2 2 3" xfId="25" xr:uid="{00000000-0005-0000-0000-00001F000000}"/>
    <cellStyle name="Normal 2 3" xfId="54" xr:uid="{00000000-0005-0000-0000-000020000000}"/>
    <cellStyle name="Normal 2 3 2" xfId="71" xr:uid="{00000000-0005-0000-0000-000021000000}"/>
    <cellStyle name="Normal 2 3 3" xfId="89" xr:uid="{00000000-0005-0000-0000-000022000000}"/>
    <cellStyle name="Normal 3" xfId="30" xr:uid="{00000000-0005-0000-0000-000023000000}"/>
    <cellStyle name="Normal 3 2" xfId="48" xr:uid="{00000000-0005-0000-0000-000024000000}"/>
    <cellStyle name="Normal 3 2 2" xfId="14" xr:uid="{00000000-0005-0000-0000-000025000000}"/>
    <cellStyle name="Normal 4" xfId="31" xr:uid="{00000000-0005-0000-0000-000026000000}"/>
    <cellStyle name="Normal 5" xfId="32" xr:uid="{00000000-0005-0000-0000-000027000000}"/>
    <cellStyle name="Normal 5 2" xfId="49" xr:uid="{00000000-0005-0000-0000-000028000000}"/>
    <cellStyle name="Normal 6" xfId="36" xr:uid="{00000000-0005-0000-0000-000029000000}"/>
    <cellStyle name="Normal 7" xfId="37" xr:uid="{00000000-0005-0000-0000-00002A000000}"/>
    <cellStyle name="Normal 7 2" xfId="52" xr:uid="{00000000-0005-0000-0000-00002B000000}"/>
    <cellStyle name="Normal 8" xfId="53" xr:uid="{00000000-0005-0000-0000-00002C000000}"/>
    <cellStyle name="Normal 8 2" xfId="70" xr:uid="{00000000-0005-0000-0000-00002D000000}"/>
    <cellStyle name="Normal 9" xfId="59" xr:uid="{00000000-0005-0000-0000-00002E000000}"/>
    <cellStyle name="Normal_P2 ANEXO 05F BDI" xfId="2" xr:uid="{00000000-0005-0000-0000-00002F000000}"/>
    <cellStyle name="Porcentagem" xfId="1" builtinId="5"/>
    <cellStyle name="Porcentagem 2" xfId="10" xr:uid="{00000000-0005-0000-0000-000031000000}"/>
    <cellStyle name="Porcentagem 2 2" xfId="13" xr:uid="{00000000-0005-0000-0000-000032000000}"/>
    <cellStyle name="Porcentagem 3" xfId="63" xr:uid="{00000000-0005-0000-0000-000033000000}"/>
    <cellStyle name="Porcentagem_P2 ANEXO 05F BDI" xfId="3" xr:uid="{00000000-0005-0000-0000-000034000000}"/>
    <cellStyle name="Result" xfId="64" xr:uid="{00000000-0005-0000-0000-000035000000}"/>
    <cellStyle name="Result2" xfId="65" xr:uid="{00000000-0005-0000-0000-000036000000}"/>
    <cellStyle name="Separador de milhares 2" xfId="17" xr:uid="{00000000-0005-0000-0000-000037000000}"/>
    <cellStyle name="Separador de milhares 2 13" xfId="18" xr:uid="{00000000-0005-0000-0000-000038000000}"/>
    <cellStyle name="Separador de milhares 2 13 2" xfId="77" xr:uid="{00000000-0005-0000-0000-000039000000}"/>
    <cellStyle name="Separador de milhares 2 2" xfId="42" xr:uid="{00000000-0005-0000-0000-00003A000000}"/>
    <cellStyle name="Separador de milhares 2 2 2" xfId="68" xr:uid="{00000000-0005-0000-0000-00003B000000}"/>
    <cellStyle name="Separador de milhares 2 2 3" xfId="82" xr:uid="{00000000-0005-0000-0000-00003C000000}"/>
    <cellStyle name="Separador de milhares 2 3" xfId="55" xr:uid="{00000000-0005-0000-0000-00003D000000}"/>
    <cellStyle name="Separador de milhares 2 3 2" xfId="72" xr:uid="{00000000-0005-0000-0000-00003E000000}"/>
    <cellStyle name="Separador de milhares 2 3 3" xfId="90" xr:uid="{00000000-0005-0000-0000-00003F000000}"/>
    <cellStyle name="Separador de milhares 2 4" xfId="66" xr:uid="{00000000-0005-0000-0000-000040000000}"/>
    <cellStyle name="Separador de milhares 2 5" xfId="76" xr:uid="{00000000-0005-0000-0000-000041000000}"/>
    <cellStyle name="Separador de milhares_P2 ANEXO 05F BDI" xfId="4" xr:uid="{00000000-0005-0000-0000-000042000000}"/>
    <cellStyle name="TableStyleLight1" xfId="94" xr:uid="{00000000-0005-0000-0000-000043000000}"/>
    <cellStyle name="Vírgula" xfId="57" builtinId="3"/>
    <cellStyle name="Vírgula 10 2 2 2 2" xfId="24" xr:uid="{00000000-0005-0000-0000-000045000000}"/>
    <cellStyle name="Vírgula 10 2 2 2 2 2" xfId="44" xr:uid="{00000000-0005-0000-0000-000046000000}"/>
    <cellStyle name="Vírgula 10 2 2 2 2 2 2" xfId="84" xr:uid="{00000000-0005-0000-0000-000047000000}"/>
    <cellStyle name="Vírgula 12" xfId="99" xr:uid="{EE380D73-40DF-46C1-B0E7-99CD03B71BD9}"/>
    <cellStyle name="Vírgula 2" xfId="8" xr:uid="{00000000-0005-0000-0000-000048000000}"/>
    <cellStyle name="Vírgula 2 2 2 2" xfId="98" xr:uid="{A90314A8-0AEE-469C-A5CF-4AB2DFF4E055}"/>
    <cellStyle name="Vírgula 2 3" xfId="15" xr:uid="{00000000-0005-0000-0000-000049000000}"/>
    <cellStyle name="Vírgula 2 3 2" xfId="41" xr:uid="{00000000-0005-0000-0000-00004A000000}"/>
    <cellStyle name="Vírgula 2 3 2 2" xfId="29" xr:uid="{00000000-0005-0000-0000-00004B000000}"/>
    <cellStyle name="Vírgula 2 3 2 2 2" xfId="47" xr:uid="{00000000-0005-0000-0000-00004C000000}"/>
    <cellStyle name="Vírgula 2 3 2 2 2 2" xfId="87" xr:uid="{00000000-0005-0000-0000-00004D000000}"/>
    <cellStyle name="Vírgula 2 3 2 3" xfId="81" xr:uid="{00000000-0005-0000-0000-00004E000000}"/>
    <cellStyle name="Vírgula 2 3 3" xfId="75" xr:uid="{00000000-0005-0000-0000-00004F000000}"/>
    <cellStyle name="Vírgula 3" xfId="12" xr:uid="{00000000-0005-0000-0000-000050000000}"/>
    <cellStyle name="Vírgula 3 2" xfId="38" xr:uid="{00000000-0005-0000-0000-000051000000}"/>
    <cellStyle name="Vírgula 3 2 2" xfId="79" xr:uid="{00000000-0005-0000-0000-000052000000}"/>
    <cellStyle name="Vírgula 3 2 2 2" xfId="28" xr:uid="{00000000-0005-0000-0000-000053000000}"/>
    <cellStyle name="Vírgula 3 2 2 2 2" xfId="46" xr:uid="{00000000-0005-0000-0000-000054000000}"/>
    <cellStyle name="Vírgula 3 2 2 2 2 2" xfId="86" xr:uid="{00000000-0005-0000-0000-000055000000}"/>
    <cellStyle name="Vírgula 3 3" xfId="74" xr:uid="{00000000-0005-0000-0000-000056000000}"/>
    <cellStyle name="Vírgula 4" xfId="39" xr:uid="{00000000-0005-0000-0000-000057000000}"/>
    <cellStyle name="Vírgula 4 2" xfId="80" xr:uid="{00000000-0005-0000-0000-000058000000}"/>
    <cellStyle name="Vírgula 4 2 3 2 2 2 2 2" xfId="27" xr:uid="{00000000-0005-0000-0000-000059000000}"/>
    <cellStyle name="Vírgula 4 2 3 2 2 2 2 2 2" xfId="45" xr:uid="{00000000-0005-0000-0000-00005A000000}"/>
    <cellStyle name="Vírgula 4 2 3 2 2 2 2 2 2 2" xfId="85" xr:uid="{00000000-0005-0000-0000-00005B000000}"/>
    <cellStyle name="Vírgula 5" xfId="95" xr:uid="{00000000-0005-0000-0000-00005C000000}"/>
    <cellStyle name="Vírgula 6" xfId="93" xr:uid="{00000000-0005-0000-0000-00005D000000}"/>
    <cellStyle name="Vírgula 6 2 3 4 2 2 2" xfId="23" xr:uid="{00000000-0005-0000-0000-00005E000000}"/>
    <cellStyle name="Vírgula 6 2 3 4 2 2 2 2" xfId="43" xr:uid="{00000000-0005-0000-0000-00005F000000}"/>
    <cellStyle name="Vírgula 6 2 3 4 2 2 2 2 2" xfId="83" xr:uid="{00000000-0005-0000-0000-000060000000}"/>
  </cellStyles>
  <dxfs count="974">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00000000-0011-0000-FFFF-FFFF00000000}">
      <tableStyleElement type="wholeTable" dxfId="973"/>
      <tableStyleElement type="headerRow" dxfId="972"/>
    </tableStyle>
  </tableStyles>
  <colors>
    <mruColors>
      <color rgb="FFFF66FF"/>
      <color rgb="FFFFFFBD"/>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1</xdr:col>
      <xdr:colOff>85725</xdr:colOff>
      <xdr:row>2</xdr:row>
      <xdr:rowOff>66408</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5725" y="76200"/>
          <a:ext cx="2219325" cy="580758"/>
        </a:xfrm>
        <a:prstGeom prst="rect">
          <a:avLst/>
        </a:prstGeom>
      </xdr:spPr>
    </xdr:pic>
    <xdr:clientData/>
  </xdr:twoCellAnchor>
  <xdr:twoCellAnchor>
    <xdr:from>
      <xdr:col>1</xdr:col>
      <xdr:colOff>533400</xdr:colOff>
      <xdr:row>0</xdr:row>
      <xdr:rowOff>66675</xdr:rowOff>
    </xdr:from>
    <xdr:to>
      <xdr:col>3</xdr:col>
      <xdr:colOff>857250</xdr:colOff>
      <xdr:row>2</xdr:row>
      <xdr:rowOff>49058</xdr:rowOff>
    </xdr:to>
    <xdr:pic>
      <xdr:nvPicPr>
        <xdr:cNvPr id="5" name="Imagem 13">
          <a:extLst>
            <a:ext uri="{FF2B5EF4-FFF2-40B4-BE49-F238E27FC236}">
              <a16:creationId xmlns:a16="http://schemas.microsoft.com/office/drawing/2014/main" id="{56ECDC2E-E843-480C-B260-CDC1193CBB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2725" y="66675"/>
          <a:ext cx="2486025" cy="5729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890359</xdr:colOff>
      <xdr:row>13</xdr:row>
      <xdr:rowOff>52972</xdr:rowOff>
    </xdr:from>
    <xdr:to>
      <xdr:col>5</xdr:col>
      <xdr:colOff>623455</xdr:colOff>
      <xdr:row>16</xdr:row>
      <xdr:rowOff>163523</xdr:rowOff>
    </xdr:to>
    <xdr:pic>
      <xdr:nvPicPr>
        <xdr:cNvPr id="6" name="Imagem 1">
          <a:extLst>
            <a:ext uri="{FF2B5EF4-FFF2-40B4-BE49-F238E27FC236}">
              <a16:creationId xmlns:a16="http://schemas.microsoft.com/office/drawing/2014/main" id="{B0087BC5-B58F-47DD-954A-8BF00C126C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314" y="2425563"/>
          <a:ext cx="2555959" cy="6647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467591</xdr:colOff>
      <xdr:row>6</xdr:row>
      <xdr:rowOff>207817</xdr:rowOff>
    </xdr:from>
    <xdr:to>
      <xdr:col>8</xdr:col>
      <xdr:colOff>173181</xdr:colOff>
      <xdr:row>9</xdr:row>
      <xdr:rowOff>236852</xdr:rowOff>
    </xdr:to>
    <xdr:pic>
      <xdr:nvPicPr>
        <xdr:cNvPr id="6" name="Imagem 5">
          <a:extLst>
            <a:ext uri="{FF2B5EF4-FFF2-40B4-BE49-F238E27FC236}">
              <a16:creationId xmlns:a16="http://schemas.microsoft.com/office/drawing/2014/main" id="{55ED5184-E172-4BC0-B28F-912766B5A149}"/>
            </a:ext>
          </a:extLst>
        </xdr:cNvPr>
        <xdr:cNvPicPr>
          <a:picLocks noChangeAspect="1"/>
        </xdr:cNvPicPr>
      </xdr:nvPicPr>
      <xdr:blipFill>
        <a:blip xmlns:r="http://schemas.openxmlformats.org/officeDocument/2006/relationships" r:embed="rId1" cstate="print"/>
        <a:stretch>
          <a:fillRect/>
        </a:stretch>
      </xdr:blipFill>
      <xdr:spPr>
        <a:xfrm>
          <a:off x="14374091" y="1385453"/>
          <a:ext cx="3238499" cy="7595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32359</xdr:colOff>
      <xdr:row>0</xdr:row>
      <xdr:rowOff>118276</xdr:rowOff>
    </xdr:from>
    <xdr:to>
      <xdr:col>2</xdr:col>
      <xdr:colOff>1658674</xdr:colOff>
      <xdr:row>0</xdr:row>
      <xdr:rowOff>621196</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231142" y="118276"/>
          <a:ext cx="1941054" cy="5029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885991</xdr:colOff>
      <xdr:row>1</xdr:row>
      <xdr:rowOff>28576</xdr:rowOff>
    </xdr:from>
    <xdr:to>
      <xdr:col>2</xdr:col>
      <xdr:colOff>422437</xdr:colOff>
      <xdr:row>5</xdr:row>
      <xdr:rowOff>66675</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885991" y="190501"/>
          <a:ext cx="2689221" cy="6857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39688</xdr:colOff>
      <xdr:row>0</xdr:row>
      <xdr:rowOff>149513</xdr:rowOff>
    </xdr:from>
    <xdr:to>
      <xdr:col>2</xdr:col>
      <xdr:colOff>1524000</xdr:colOff>
      <xdr:row>0</xdr:row>
      <xdr:rowOff>695963</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30188" y="149513"/>
          <a:ext cx="2090448" cy="546450"/>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
  <sheetViews>
    <sheetView showGridLines="0" view="pageBreakPreview" zoomScaleNormal="100" zoomScaleSheetLayoutView="100" workbookViewId="0">
      <selection activeCell="A4" sqref="A4"/>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392"/>
      <c r="B1" s="305"/>
      <c r="C1" s="305"/>
      <c r="D1" s="223"/>
    </row>
    <row r="2" spans="1:9" ht="18" customHeight="1">
      <c r="A2" s="393"/>
      <c r="D2" s="227"/>
    </row>
    <row r="3" spans="1:9">
      <c r="A3" s="277"/>
      <c r="D3" s="227"/>
    </row>
    <row r="4" spans="1:9">
      <c r="A4" s="334" t="s">
        <v>0</v>
      </c>
      <c r="B4" s="397" t="s">
        <v>1611</v>
      </c>
      <c r="C4" s="397"/>
      <c r="D4" s="398"/>
    </row>
    <row r="5" spans="1:9">
      <c r="A5" s="334" t="s">
        <v>1</v>
      </c>
      <c r="C5" s="399" t="s">
        <v>1612</v>
      </c>
      <c r="D5" s="400"/>
    </row>
    <row r="6" spans="1:9">
      <c r="A6" s="335" t="s">
        <v>2</v>
      </c>
      <c r="B6" s="59"/>
      <c r="C6" s="59"/>
      <c r="D6" s="346" t="s">
        <v>1615</v>
      </c>
    </row>
    <row r="7" spans="1:9">
      <c r="A7" s="335" t="s">
        <v>3</v>
      </c>
      <c r="B7" s="59"/>
      <c r="C7" s="59"/>
      <c r="D7" s="346" t="s">
        <v>1616</v>
      </c>
    </row>
    <row r="8" spans="1:9">
      <c r="A8" s="337" t="s">
        <v>4</v>
      </c>
      <c r="B8" s="58"/>
      <c r="C8" s="58"/>
      <c r="D8" s="347" t="s">
        <v>1617</v>
      </c>
    </row>
    <row r="9" spans="1:9">
      <c r="A9" s="337"/>
      <c r="B9" s="58"/>
      <c r="C9" s="58"/>
      <c r="D9" s="338"/>
    </row>
    <row r="10" spans="1:9">
      <c r="A10" s="337" t="s">
        <v>6</v>
      </c>
      <c r="B10" s="58"/>
      <c r="C10" s="390" t="s">
        <v>1620</v>
      </c>
      <c r="D10" s="391"/>
    </row>
    <row r="11" spans="1:9">
      <c r="A11" s="335" t="s">
        <v>7</v>
      </c>
      <c r="B11" s="59"/>
      <c r="C11" s="59"/>
      <c r="D11" s="336" t="s">
        <v>1192</v>
      </c>
    </row>
    <row r="12" spans="1:9">
      <c r="A12" s="335"/>
      <c r="B12" s="59"/>
      <c r="C12" s="59"/>
      <c r="D12" s="339"/>
    </row>
    <row r="13" spans="1:9" ht="45.6" customHeight="1">
      <c r="A13" s="394" t="s">
        <v>211</v>
      </c>
      <c r="B13" s="395"/>
      <c r="C13" s="395"/>
      <c r="D13" s="396"/>
      <c r="E13" s="101"/>
      <c r="F13" s="101"/>
      <c r="G13" s="101"/>
      <c r="H13" s="101"/>
      <c r="I13" s="101"/>
    </row>
    <row r="14" spans="1:9">
      <c r="A14" s="387" t="s">
        <v>8</v>
      </c>
      <c r="B14" s="388"/>
      <c r="C14" s="388"/>
      <c r="D14" s="389"/>
    </row>
    <row r="15" spans="1:9">
      <c r="A15" s="340"/>
      <c r="B15" s="341"/>
      <c r="C15" s="341"/>
      <c r="D15" s="342"/>
    </row>
    <row r="16" spans="1:9">
      <c r="A16" s="340"/>
      <c r="B16" s="341"/>
      <c r="C16" s="341"/>
      <c r="D16" s="342"/>
    </row>
    <row r="17" spans="1:4">
      <c r="A17" s="340"/>
      <c r="B17" s="341"/>
      <c r="C17" s="341"/>
      <c r="D17" s="342"/>
    </row>
    <row r="18" spans="1:4">
      <c r="A18" s="343"/>
      <c r="B18" s="341"/>
      <c r="C18" s="341"/>
      <c r="D18" s="342"/>
    </row>
    <row r="19" spans="1:4">
      <c r="A19" s="381" t="s">
        <v>9</v>
      </c>
      <c r="B19" s="382"/>
      <c r="C19" s="382"/>
      <c r="D19" s="383"/>
    </row>
    <row r="20" spans="1:4" ht="13.5" thickBot="1">
      <c r="A20" s="344"/>
      <c r="B20" s="60"/>
      <c r="C20" s="60"/>
      <c r="D20" s="345"/>
    </row>
    <row r="21" spans="1:4">
      <c r="A21" s="378" t="s">
        <v>1613</v>
      </c>
      <c r="B21" s="379"/>
      <c r="C21" s="379"/>
      <c r="D21" s="380"/>
    </row>
    <row r="22" spans="1:4">
      <c r="A22" s="381" t="s">
        <v>1614</v>
      </c>
      <c r="B22" s="382"/>
      <c r="C22" s="382"/>
      <c r="D22" s="383"/>
    </row>
    <row r="23" spans="1:4">
      <c r="A23" s="384" t="s">
        <v>1605</v>
      </c>
      <c r="B23" s="385"/>
      <c r="C23" s="385"/>
      <c r="D23" s="386"/>
    </row>
    <row r="24" spans="1:4">
      <c r="A24" s="63"/>
      <c r="B24" s="63"/>
      <c r="C24" s="63"/>
      <c r="D24" s="63"/>
    </row>
    <row r="25" spans="1:4">
      <c r="A25" s="63"/>
      <c r="B25" s="63"/>
      <c r="C25" s="63"/>
      <c r="D25" s="63"/>
    </row>
    <row r="26" spans="1:4">
      <c r="A26" s="63"/>
      <c r="B26" s="63"/>
      <c r="C26" s="63"/>
      <c r="D26" s="63"/>
    </row>
  </sheetData>
  <mergeCells count="10">
    <mergeCell ref="A1:A2"/>
    <mergeCell ref="A13:D13"/>
    <mergeCell ref="B4:D4"/>
    <mergeCell ref="C5:D5"/>
    <mergeCell ref="A19:D19"/>
    <mergeCell ref="A21:D21"/>
    <mergeCell ref="A22:D22"/>
    <mergeCell ref="A23:D23"/>
    <mergeCell ref="A14:D14"/>
    <mergeCell ref="C10:D10"/>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N1047"/>
  <sheetViews>
    <sheetView showGridLines="0" view="pageBreakPreview" zoomScale="90" zoomScaleNormal="70" zoomScaleSheetLayoutView="90" workbookViewId="0"/>
  </sheetViews>
  <sheetFormatPr defaultRowHeight="12.75"/>
  <cols>
    <col min="1" max="1" width="16.8554687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s="267" customFormat="1" ht="6.95" customHeight="1">
      <c r="A1" s="219"/>
      <c r="B1" s="265"/>
      <c r="C1" s="265"/>
      <c r="D1" s="265"/>
      <c r="E1" s="221"/>
      <c r="F1" s="266"/>
      <c r="G1" s="266"/>
      <c r="H1" s="266"/>
      <c r="I1" s="266"/>
      <c r="J1" s="266"/>
      <c r="K1" s="266"/>
      <c r="L1" s="273"/>
    </row>
    <row r="2" spans="1:12" s="200" customFormat="1" ht="20.25" customHeight="1">
      <c r="A2" s="401" t="str">
        <f>'ORÇAMENTO ANALITICO'!A2:L2</f>
        <v>ATA DE REGISTRO DE PREÇOS, PELO PRAZO DE 12 (DOZE) MESES, PARA EXECUÇÃO DE SERVIÇOS COMUNS DE ENGENHARIA, NAS UNIDADES DA CAIXA ECONÔMICA FEDERAL</v>
      </c>
      <c r="B2" s="402"/>
      <c r="C2" s="402"/>
      <c r="D2" s="402"/>
      <c r="E2" s="402"/>
      <c r="F2" s="402"/>
      <c r="G2" s="402"/>
      <c r="H2" s="402"/>
      <c r="I2" s="402"/>
      <c r="J2" s="402"/>
      <c r="K2" s="402"/>
      <c r="L2" s="403"/>
    </row>
    <row r="3" spans="1:12" s="200" customFormat="1" ht="14.25" customHeight="1">
      <c r="A3" s="404" t="str">
        <f>'ORÇAMENTO ANALITICO'!A3:L4</f>
        <v>ESTADO DE MINAS GERAIS</v>
      </c>
      <c r="B3" s="405"/>
      <c r="C3" s="405"/>
      <c r="D3" s="405"/>
      <c r="E3" s="405"/>
      <c r="F3" s="405"/>
      <c r="G3" s="405"/>
      <c r="H3" s="405"/>
      <c r="I3" s="405"/>
      <c r="J3" s="405"/>
      <c r="K3" s="405"/>
      <c r="L3" s="406"/>
    </row>
    <row r="4" spans="1:12" s="200" customFormat="1" ht="14.25" customHeight="1">
      <c r="A4" s="407"/>
      <c r="B4" s="408"/>
      <c r="C4" s="408"/>
      <c r="D4" s="408"/>
      <c r="E4" s="408"/>
      <c r="F4" s="408"/>
      <c r="G4" s="408"/>
      <c r="H4" s="408"/>
      <c r="I4" s="408"/>
      <c r="J4" s="408"/>
      <c r="K4" s="408"/>
      <c r="L4" s="409"/>
    </row>
    <row r="5" spans="1:12" s="267" customFormat="1" ht="6.95" customHeight="1">
      <c r="A5" s="224"/>
      <c r="B5" s="410"/>
      <c r="C5" s="411"/>
      <c r="D5" s="411"/>
      <c r="E5" s="411"/>
      <c r="F5" s="412"/>
      <c r="G5" s="268"/>
      <c r="H5" s="268"/>
      <c r="I5" s="268"/>
      <c r="J5" s="268"/>
      <c r="K5" s="268"/>
      <c r="L5" s="274"/>
    </row>
    <row r="6" spans="1:12" s="200" customFormat="1" ht="15">
      <c r="A6" s="228" t="s">
        <v>1595</v>
      </c>
      <c r="B6" s="410" t="str">
        <f>'ORÇAMENTO ANALITICO'!B6</f>
        <v>BELO HORIZONTE / MG - ED ADMINISTRATIVOS</v>
      </c>
      <c r="C6" s="411"/>
      <c r="D6" s="411"/>
      <c r="E6" s="411"/>
      <c r="F6" s="412"/>
      <c r="G6" s="413" t="s">
        <v>1596</v>
      </c>
      <c r="H6" s="413"/>
      <c r="I6" s="413"/>
      <c r="J6" s="203"/>
      <c r="K6" s="203"/>
      <c r="L6" s="269"/>
    </row>
    <row r="7" spans="1:12" s="200" customFormat="1" ht="16.5" customHeight="1">
      <c r="A7" s="228" t="s">
        <v>1597</v>
      </c>
      <c r="B7" s="410">
        <f>'ORÇAMENTO ANALITICO'!B7</f>
        <v>0</v>
      </c>
      <c r="C7" s="411"/>
      <c r="D7" s="411"/>
      <c r="E7" s="411"/>
      <c r="F7" s="412"/>
      <c r="G7" s="204" t="s">
        <v>1598</v>
      </c>
      <c r="H7" s="414">
        <f>'ORÇAMENTO ANALITICO'!D7</f>
        <v>0</v>
      </c>
      <c r="I7" s="414"/>
      <c r="J7" s="203"/>
      <c r="K7" s="203"/>
      <c r="L7" s="269"/>
    </row>
    <row r="8" spans="1:12" s="200" customFormat="1" ht="15">
      <c r="A8" s="228" t="s">
        <v>1599</v>
      </c>
      <c r="B8" s="410">
        <f>'ORÇAMENTO ANALITICO'!B8</f>
        <v>0</v>
      </c>
      <c r="C8" s="411"/>
      <c r="D8" s="411"/>
      <c r="E8" s="411"/>
      <c r="F8" s="412"/>
      <c r="G8" s="204" t="s">
        <v>1600</v>
      </c>
      <c r="H8" s="414">
        <f>'ORÇAMENTO ANALITICO'!D8</f>
        <v>0</v>
      </c>
      <c r="I8" s="414"/>
      <c r="J8" s="230"/>
      <c r="K8" s="216"/>
      <c r="L8" s="269"/>
    </row>
    <row r="9" spans="1:12" s="200" customFormat="1" ht="15">
      <c r="A9" s="228" t="s">
        <v>1602</v>
      </c>
      <c r="B9" s="410">
        <f>'ORÇAMENTO ANALITICO'!B9</f>
        <v>0</v>
      </c>
      <c r="C9" s="411"/>
      <c r="D9" s="411"/>
      <c r="E9" s="411"/>
      <c r="F9" s="412"/>
      <c r="G9" s="204" t="s">
        <v>1601</v>
      </c>
      <c r="H9" s="414">
        <f>'ORÇAMENTO ANALITICO'!D9</f>
        <v>0</v>
      </c>
      <c r="I9" s="414"/>
      <c r="K9" s="217"/>
      <c r="L9" s="269"/>
    </row>
    <row r="10" spans="1:12" s="200" customFormat="1" ht="15">
      <c r="A10" s="228" t="s">
        <v>54</v>
      </c>
      <c r="B10" s="426">
        <f>'ORÇAMENTO ANALITICO'!B10</f>
        <v>0</v>
      </c>
      <c r="C10" s="427"/>
      <c r="D10" s="427"/>
      <c r="E10" s="427"/>
      <c r="F10" s="428"/>
      <c r="G10" s="204" t="s">
        <v>1603</v>
      </c>
      <c r="H10" s="414">
        <f>'ORÇAMENTO ANALITICO'!D10</f>
        <v>0</v>
      </c>
      <c r="I10" s="414"/>
      <c r="K10" s="217"/>
      <c r="L10" s="269"/>
    </row>
    <row r="11" spans="1:12" s="200" customFormat="1" ht="15">
      <c r="A11" s="228" t="s">
        <v>1604</v>
      </c>
      <c r="B11" s="410">
        <f>'ORÇAMENTO ANALITICO'!B11</f>
        <v>0</v>
      </c>
      <c r="C11" s="411"/>
      <c r="D11" s="411"/>
      <c r="E11" s="411"/>
      <c r="F11" s="412"/>
      <c r="K11" s="217"/>
      <c r="L11" s="269"/>
    </row>
    <row r="12" spans="1:12" s="200" customFormat="1" ht="15">
      <c r="A12" s="228" t="s">
        <v>3</v>
      </c>
      <c r="B12" s="410">
        <f>'ORÇAMENTO ANALITICO'!B12</f>
        <v>0</v>
      </c>
      <c r="C12" s="411"/>
      <c r="D12" s="411"/>
      <c r="E12" s="411"/>
      <c r="F12" s="412"/>
      <c r="J12" s="209"/>
      <c r="K12" s="203"/>
      <c r="L12" s="269"/>
    </row>
    <row r="13" spans="1:12" s="200" customFormat="1" ht="6.95" customHeight="1">
      <c r="A13" s="231"/>
      <c r="B13" s="216"/>
      <c r="C13" s="216"/>
      <c r="D13" s="216"/>
      <c r="E13" s="216"/>
      <c r="F13" s="216"/>
      <c r="H13" s="216"/>
      <c r="I13" s="216"/>
      <c r="J13" s="216"/>
      <c r="K13" s="216"/>
      <c r="L13" s="269"/>
    </row>
    <row r="14" spans="1:12" s="200" customFormat="1" ht="15">
      <c r="A14" s="232"/>
      <c r="B14" s="210"/>
      <c r="C14" s="211"/>
      <c r="D14" s="431"/>
      <c r="E14" s="431"/>
      <c r="F14" s="432"/>
      <c r="G14" s="211"/>
      <c r="H14" s="210"/>
      <c r="I14" s="210"/>
      <c r="J14" s="210"/>
      <c r="K14" s="210"/>
      <c r="L14" s="288"/>
    </row>
    <row r="15" spans="1:12" s="200" customFormat="1" ht="14.25">
      <c r="A15" s="233"/>
      <c r="F15" s="269"/>
      <c r="L15" s="269"/>
    </row>
    <row r="16" spans="1:12" s="200" customFormat="1" ht="15">
      <c r="A16" s="433"/>
      <c r="B16" s="434"/>
      <c r="C16" s="234"/>
      <c r="D16" s="235"/>
      <c r="E16" s="435"/>
      <c r="F16" s="436"/>
      <c r="H16" s="218"/>
      <c r="I16" s="218"/>
      <c r="J16" s="236"/>
      <c r="K16" s="218"/>
      <c r="L16" s="269"/>
    </row>
    <row r="17" spans="1:14" s="200" customFormat="1" ht="15">
      <c r="A17" s="237"/>
      <c r="B17" s="270"/>
      <c r="C17" s="271"/>
      <c r="D17" s="214"/>
      <c r="E17" s="429"/>
      <c r="F17" s="430"/>
      <c r="G17" s="213"/>
      <c r="H17" s="212"/>
      <c r="I17" s="215"/>
      <c r="J17" s="212"/>
      <c r="K17" s="215"/>
      <c r="L17" s="287"/>
    </row>
    <row r="18" spans="1:14" s="267" customFormat="1" ht="6.95" customHeight="1">
      <c r="A18" s="224"/>
      <c r="D18" s="226"/>
      <c r="E18" s="268"/>
      <c r="F18" s="268"/>
      <c r="G18" s="268"/>
      <c r="H18" s="268"/>
      <c r="I18" s="268"/>
      <c r="J18" s="268"/>
      <c r="K18" s="268"/>
      <c r="L18" s="274"/>
    </row>
    <row r="19" spans="1:14" s="56" customFormat="1" ht="15" customHeight="1">
      <c r="A19" s="423" t="s">
        <v>10</v>
      </c>
      <c r="B19" s="424"/>
      <c r="C19" s="424"/>
      <c r="D19" s="424"/>
      <c r="E19" s="424"/>
      <c r="F19" s="424"/>
      <c r="G19" s="424"/>
      <c r="H19" s="424"/>
      <c r="I19" s="424"/>
      <c r="J19" s="424"/>
      <c r="K19" s="424"/>
      <c r="L19" s="425"/>
    </row>
    <row r="20" spans="1:14" s="1" customFormat="1" ht="6.95" customHeight="1" thickBot="1">
      <c r="A20" s="45"/>
      <c r="B20" s="275"/>
      <c r="C20" s="275"/>
      <c r="D20" s="276"/>
      <c r="E20" s="276"/>
      <c r="F20" s="2"/>
      <c r="L20" s="272"/>
    </row>
    <row r="21" spans="1:14" s="32" customFormat="1" ht="30.75" customHeight="1">
      <c r="A21" s="278" t="s">
        <v>11</v>
      </c>
      <c r="B21" s="49" t="s">
        <v>12</v>
      </c>
      <c r="C21" s="420" t="s">
        <v>13</v>
      </c>
      <c r="D21" s="421"/>
      <c r="E21" s="421"/>
      <c r="F21" s="422"/>
      <c r="G21" s="50" t="s">
        <v>14</v>
      </c>
      <c r="H21" s="50" t="s">
        <v>15</v>
      </c>
      <c r="I21" s="50" t="s">
        <v>16</v>
      </c>
      <c r="J21" s="50" t="s">
        <v>17</v>
      </c>
      <c r="K21" s="50" t="s">
        <v>18</v>
      </c>
      <c r="L21" s="50" t="s">
        <v>19</v>
      </c>
    </row>
    <row r="22" spans="1:14" s="32" customFormat="1" ht="21.75" customHeight="1">
      <c r="A22" s="279">
        <f>'ORÇAMENTO ANALITICO'!$A$18</f>
        <v>1</v>
      </c>
      <c r="B22" s="43">
        <v>5000508</v>
      </c>
      <c r="C22" s="36" t="str">
        <f>'ORÇAMENTO ANALITICO'!$B$18</f>
        <v>SERVIÇOS E INSTALAÇÕES CIVIS</v>
      </c>
      <c r="D22" s="37"/>
      <c r="E22" s="38"/>
      <c r="F22" s="39"/>
      <c r="G22" s="40">
        <f>'ORÇAMENTO ANALITICO'!G18</f>
        <v>0</v>
      </c>
      <c r="H22" s="40">
        <f>'ORÇAMENTO ANALITICO'!H18</f>
        <v>0</v>
      </c>
      <c r="I22" s="40">
        <f>'ORÇAMENTO ANALITICO'!I18</f>
        <v>0</v>
      </c>
      <c r="J22" s="40">
        <f>'ORÇAMENTO ANALITICO'!J18</f>
        <v>0</v>
      </c>
      <c r="K22" s="44">
        <f>'ORÇAMENTO ANALITICO'!K18</f>
        <v>0</v>
      </c>
      <c r="L22" s="280" t="e">
        <f>K22/$K$25</f>
        <v>#DIV/0!</v>
      </c>
    </row>
    <row r="23" spans="1:14" s="29" customFormat="1" ht="21.75" customHeight="1">
      <c r="A23" s="281">
        <f>'ORÇAMENTO ANALITICO'!A682</f>
        <v>2</v>
      </c>
      <c r="B23" s="43">
        <v>5000539</v>
      </c>
      <c r="C23" s="36" t="str">
        <f>'ORÇAMENTO ANALITICO'!$B$682</f>
        <v>INSTALAÇÕES ESPECIAIS - AR CONDICIONADO E VENTILAÇÃO MECÂNICA</v>
      </c>
      <c r="D23" s="37"/>
      <c r="E23" s="38"/>
      <c r="F23" s="39"/>
      <c r="G23" s="40">
        <f>'ORÇAMENTO ANALITICO'!G682</f>
        <v>0</v>
      </c>
      <c r="H23" s="40">
        <f>'ORÇAMENTO ANALITICO'!H682</f>
        <v>0</v>
      </c>
      <c r="I23" s="40">
        <f>'ORÇAMENTO ANALITICO'!I682</f>
        <v>0</v>
      </c>
      <c r="J23" s="40">
        <f>'ORÇAMENTO ANALITICO'!J682</f>
        <v>0</v>
      </c>
      <c r="K23" s="44">
        <f>'ORÇAMENTO ANALITICO'!K682</f>
        <v>0</v>
      </c>
      <c r="L23" s="280" t="e">
        <f>K23/$K$25</f>
        <v>#DIV/0!</v>
      </c>
      <c r="M23" s="32"/>
      <c r="N23" s="32"/>
    </row>
    <row r="24" spans="1:14" s="29" customFormat="1" ht="21.75" customHeight="1">
      <c r="A24" s="281">
        <f>'ORÇAMENTO ANALITICO'!A819</f>
        <v>3</v>
      </c>
      <c r="B24" s="43">
        <v>5000540</v>
      </c>
      <c r="C24" s="36" t="str">
        <f>'ORÇAMENTO ANALITICO'!$B$819</f>
        <v>INSTALAÇÕES ELÉTRICAS, LÓGICAS, CFTV E ALARMES</v>
      </c>
      <c r="D24" s="37"/>
      <c r="E24" s="38"/>
      <c r="F24" s="39"/>
      <c r="G24" s="40">
        <f>'ORÇAMENTO ANALITICO'!G819</f>
        <v>0</v>
      </c>
      <c r="H24" s="40">
        <f>'ORÇAMENTO ANALITICO'!H819</f>
        <v>0</v>
      </c>
      <c r="I24" s="40">
        <f>'ORÇAMENTO ANALITICO'!I819</f>
        <v>0</v>
      </c>
      <c r="J24" s="40">
        <f>'ORÇAMENTO ANALITICO'!J819</f>
        <v>0</v>
      </c>
      <c r="K24" s="44">
        <f>'ORÇAMENTO ANALITICO'!K819</f>
        <v>0</v>
      </c>
      <c r="L24" s="280" t="e">
        <f>K24/$K$25</f>
        <v>#DIV/0!</v>
      </c>
      <c r="M24" s="32"/>
      <c r="N24" s="32"/>
    </row>
    <row r="25" spans="1:14" s="42" customFormat="1" ht="21.75" customHeight="1" thickBot="1">
      <c r="A25" s="282"/>
      <c r="B25" s="51"/>
      <c r="C25" s="52"/>
      <c r="D25" s="51"/>
      <c r="E25" s="53"/>
      <c r="F25" s="54" t="s">
        <v>20</v>
      </c>
      <c r="G25" s="55">
        <f>SUM(G22:G24)</f>
        <v>0</v>
      </c>
      <c r="H25" s="55">
        <f>SUM(H22:H24)</f>
        <v>0</v>
      </c>
      <c r="I25" s="55">
        <f>G25+H25</f>
        <v>0</v>
      </c>
      <c r="J25" s="55">
        <f>SUM(J22:J24)</f>
        <v>0</v>
      </c>
      <c r="K25" s="55">
        <f>SUM(K22:K24)</f>
        <v>0</v>
      </c>
      <c r="L25" s="283" t="e">
        <f>SUM(L22:L24)</f>
        <v>#DIV/0!</v>
      </c>
    </row>
    <row r="26" spans="1:14" ht="15.6" customHeight="1">
      <c r="A26" s="284"/>
      <c r="B26" s="285"/>
      <c r="C26" s="285"/>
      <c r="D26" s="285"/>
      <c r="E26" s="285"/>
      <c r="F26" s="285"/>
      <c r="G26" s="46" t="e">
        <f>G25/I25</f>
        <v>#DIV/0!</v>
      </c>
      <c r="H26" s="47" t="e">
        <f>H25/I25</f>
        <v>#DIV/0!</v>
      </c>
      <c r="I26" s="48" t="e">
        <f>G26+H26</f>
        <v>#DIV/0!</v>
      </c>
      <c r="J26" s="285"/>
      <c r="K26" s="368"/>
      <c r="L26" s="246"/>
    </row>
    <row r="27" spans="1:14" ht="15.75">
      <c r="A27" s="284"/>
      <c r="B27" s="285"/>
      <c r="C27" s="285"/>
      <c r="D27" s="285"/>
      <c r="E27" s="285"/>
      <c r="F27" s="285"/>
      <c r="G27" s="417" t="s">
        <v>21</v>
      </c>
      <c r="H27" s="418"/>
      <c r="I27" s="419"/>
      <c r="J27" s="285"/>
      <c r="K27" s="286"/>
      <c r="L27" s="246"/>
    </row>
    <row r="30" spans="1:14">
      <c r="K30" s="110"/>
    </row>
    <row r="31" spans="1:14">
      <c r="K31" s="84"/>
    </row>
    <row r="32" spans="1:14">
      <c r="K32" s="84"/>
    </row>
    <row r="116" spans="1:4">
      <c r="A116" s="103"/>
      <c r="B116" t="s">
        <v>372</v>
      </c>
      <c r="D116" s="103"/>
    </row>
    <row r="117" spans="1:4">
      <c r="A117" s="103"/>
    </row>
    <row r="118" spans="1:4">
      <c r="A118" s="103"/>
    </row>
    <row r="119" spans="1:4">
      <c r="A119" s="103"/>
    </row>
    <row r="120" spans="1:4">
      <c r="A120" s="103"/>
    </row>
    <row r="121" spans="1:4">
      <c r="A121" s="103"/>
    </row>
    <row r="122" spans="1:4">
      <c r="A122" s="103"/>
    </row>
    <row r="123" spans="1:4">
      <c r="A123" s="103"/>
    </row>
    <row r="124" spans="1:4">
      <c r="A124" s="103"/>
    </row>
    <row r="125" spans="1:4">
      <c r="A125" s="103"/>
    </row>
    <row r="126" spans="1:4">
      <c r="A126" s="103"/>
    </row>
    <row r="127" spans="1:4">
      <c r="A127" s="103"/>
    </row>
    <row r="128" spans="1:4">
      <c r="A128" s="103"/>
    </row>
    <row r="129" spans="1:1">
      <c r="A129" s="103"/>
    </row>
    <row r="130" spans="1:1">
      <c r="A130" s="103"/>
    </row>
    <row r="131" spans="1:1">
      <c r="A131" s="103"/>
    </row>
    <row r="132" spans="1:1">
      <c r="A132" s="103"/>
    </row>
    <row r="133" spans="1:1">
      <c r="A133" s="103"/>
    </row>
    <row r="134" spans="1:1">
      <c r="A134" s="103"/>
    </row>
    <row r="135" spans="1:1">
      <c r="A135" s="103"/>
    </row>
    <row r="136" spans="1:1">
      <c r="A136" s="103"/>
    </row>
    <row r="137" spans="1:1">
      <c r="A137" s="103"/>
    </row>
    <row r="138" spans="1:1">
      <c r="A138" s="103"/>
    </row>
    <row r="139" spans="1:1">
      <c r="A139" s="103"/>
    </row>
    <row r="140" spans="1:1">
      <c r="A140" s="103"/>
    </row>
    <row r="141" spans="1:1">
      <c r="A141" s="103"/>
    </row>
    <row r="142" spans="1:1">
      <c r="A142" s="103"/>
    </row>
    <row r="143" spans="1:1">
      <c r="A143" s="103"/>
    </row>
    <row r="188" spans="1:4">
      <c r="A188" s="103"/>
      <c r="B188" t="s">
        <v>323</v>
      </c>
      <c r="D188" s="103"/>
    </row>
    <row r="189" spans="1:4">
      <c r="A189" s="103"/>
      <c r="B189" t="s">
        <v>324</v>
      </c>
      <c r="D189" s="103"/>
    </row>
    <row r="190" spans="1:4">
      <c r="A190" s="103"/>
      <c r="B190" t="s">
        <v>325</v>
      </c>
      <c r="D190" s="103"/>
    </row>
    <row r="191" spans="1:4">
      <c r="A191" s="103"/>
      <c r="B191" t="s">
        <v>326</v>
      </c>
      <c r="D191" s="103"/>
    </row>
    <row r="192" spans="1:4">
      <c r="A192" s="103"/>
      <c r="B192" t="s">
        <v>327</v>
      </c>
      <c r="D192" s="103"/>
    </row>
    <row r="193" spans="1:1">
      <c r="A193" s="103"/>
    </row>
    <row r="236" spans="1:4">
      <c r="A236" s="103"/>
      <c r="B236" t="s">
        <v>329</v>
      </c>
      <c r="D236" s="103"/>
    </row>
    <row r="237" spans="1:4">
      <c r="A237" s="103"/>
    </row>
    <row r="284" spans="1:4">
      <c r="A284" s="103"/>
      <c r="B284" s="105" t="s">
        <v>302</v>
      </c>
      <c r="D284" s="103"/>
    </row>
    <row r="285" spans="1:4">
      <c r="A285" s="103"/>
      <c r="B285" s="105"/>
    </row>
    <row r="286" spans="1:4" ht="24" customHeight="1">
      <c r="A286" s="103"/>
      <c r="B286" s="105" t="s">
        <v>301</v>
      </c>
      <c r="D286" s="103"/>
    </row>
    <row r="287" spans="1:4">
      <c r="A287" s="103"/>
    </row>
    <row r="288" spans="1:4">
      <c r="A288" s="103"/>
    </row>
    <row r="302" spans="2:4">
      <c r="B302">
        <v>87630</v>
      </c>
      <c r="D302" s="103"/>
    </row>
    <row r="316" spans="1:4">
      <c r="A316" s="108"/>
      <c r="B316" t="s">
        <v>373</v>
      </c>
      <c r="D316" s="103"/>
    </row>
    <row r="317" spans="1:4">
      <c r="A317" s="103"/>
    </row>
    <row r="318" spans="1:4">
      <c r="A318" s="103"/>
    </row>
    <row r="319" spans="1:4">
      <c r="A319" s="103"/>
    </row>
    <row r="320" spans="1:4">
      <c r="A320" s="103"/>
    </row>
    <row r="321" spans="1:4">
      <c r="A321" s="103"/>
    </row>
    <row r="322" spans="1:4">
      <c r="A322" s="103"/>
      <c r="B322" t="s">
        <v>328</v>
      </c>
      <c r="D322" s="103"/>
    </row>
    <row r="323" spans="1:4">
      <c r="A323" s="103"/>
    </row>
    <row r="324" spans="1:4">
      <c r="A324" s="103"/>
    </row>
    <row r="325" spans="1:4">
      <c r="A325" s="103"/>
    </row>
    <row r="326" spans="1:4">
      <c r="A326" s="103"/>
    </row>
    <row r="448" spans="4:4">
      <c r="D448" t="s">
        <v>330</v>
      </c>
    </row>
    <row r="449" spans="1:4">
      <c r="A449" s="103"/>
      <c r="B449" t="s">
        <v>368</v>
      </c>
      <c r="D449" s="103"/>
    </row>
    <row r="450" spans="1:4">
      <c r="A450" s="103"/>
      <c r="B450" t="s">
        <v>369</v>
      </c>
      <c r="D450" s="103"/>
    </row>
    <row r="451" spans="1:4">
      <c r="A451" s="103"/>
      <c r="B451" t="s">
        <v>370</v>
      </c>
      <c r="D451" s="103"/>
    </row>
    <row r="452" spans="1:4">
      <c r="A452" s="103"/>
      <c r="B452" t="s">
        <v>371</v>
      </c>
      <c r="D452" s="103"/>
    </row>
    <row r="453" spans="1:4">
      <c r="A453" t="s">
        <v>331</v>
      </c>
    </row>
    <row r="454" spans="1:4">
      <c r="A454" s="103" t="s">
        <v>332</v>
      </c>
    </row>
    <row r="455" spans="1:4">
      <c r="A455" s="103" t="s">
        <v>333</v>
      </c>
    </row>
    <row r="456" spans="1:4">
      <c r="A456" s="103" t="s">
        <v>334</v>
      </c>
    </row>
    <row r="457" spans="1:4">
      <c r="A457" s="103" t="s">
        <v>335</v>
      </c>
    </row>
    <row r="458" spans="1:4">
      <c r="A458" s="103" t="s">
        <v>336</v>
      </c>
    </row>
    <row r="459" spans="1:4">
      <c r="A459" s="103" t="s">
        <v>337</v>
      </c>
    </row>
    <row r="460" spans="1:4">
      <c r="A460" s="103" t="s">
        <v>338</v>
      </c>
    </row>
    <row r="461" spans="1:4">
      <c r="A461" s="103" t="s">
        <v>339</v>
      </c>
    </row>
    <row r="462" spans="1:4">
      <c r="A462" s="103" t="s">
        <v>340</v>
      </c>
    </row>
    <row r="463" spans="1:4">
      <c r="A463" s="103" t="s">
        <v>341</v>
      </c>
    </row>
    <row r="464" spans="1:4">
      <c r="A464" s="103" t="s">
        <v>342</v>
      </c>
    </row>
    <row r="465" spans="1:1">
      <c r="A465" s="103" t="s">
        <v>343</v>
      </c>
    </row>
    <row r="466" spans="1:1">
      <c r="A466" s="103" t="s">
        <v>344</v>
      </c>
    </row>
    <row r="467" spans="1:1">
      <c r="A467" s="103" t="s">
        <v>345</v>
      </c>
    </row>
    <row r="468" spans="1:1">
      <c r="A468" s="103" t="s">
        <v>346</v>
      </c>
    </row>
    <row r="469" spans="1:1">
      <c r="A469" s="103" t="s">
        <v>347</v>
      </c>
    </row>
    <row r="470" spans="1:1">
      <c r="A470" s="103" t="s">
        <v>348</v>
      </c>
    </row>
    <row r="471" spans="1:1">
      <c r="A471" s="103" t="s">
        <v>349</v>
      </c>
    </row>
    <row r="472" spans="1:1">
      <c r="A472" s="103" t="s">
        <v>350</v>
      </c>
    </row>
    <row r="473" spans="1:1">
      <c r="A473" s="103" t="s">
        <v>351</v>
      </c>
    </row>
    <row r="474" spans="1:1">
      <c r="A474" s="103" t="s">
        <v>352</v>
      </c>
    </row>
    <row r="475" spans="1:1">
      <c r="A475" s="103" t="s">
        <v>353</v>
      </c>
    </row>
    <row r="476" spans="1:1">
      <c r="A476" s="103" t="s">
        <v>354</v>
      </c>
    </row>
    <row r="477" spans="1:1">
      <c r="A477" s="103" t="s">
        <v>355</v>
      </c>
    </row>
    <row r="478" spans="1:1">
      <c r="A478" s="103" t="s">
        <v>356</v>
      </c>
    </row>
    <row r="479" spans="1:1">
      <c r="A479" s="103" t="s">
        <v>357</v>
      </c>
    </row>
    <row r="480" spans="1:1">
      <c r="A480" s="103" t="s">
        <v>358</v>
      </c>
    </row>
    <row r="481" spans="1:1">
      <c r="A481" s="103" t="s">
        <v>359</v>
      </c>
    </row>
    <row r="482" spans="1:1">
      <c r="A482" s="103" t="s">
        <v>360</v>
      </c>
    </row>
    <row r="483" spans="1:1">
      <c r="A483" s="103" t="s">
        <v>361</v>
      </c>
    </row>
    <row r="484" spans="1:1">
      <c r="A484" s="103" t="s">
        <v>362</v>
      </c>
    </row>
    <row r="485" spans="1:1">
      <c r="A485" s="103" t="s">
        <v>363</v>
      </c>
    </row>
    <row r="486" spans="1:1">
      <c r="A486" s="103" t="s">
        <v>364</v>
      </c>
    </row>
    <row r="487" spans="1:1">
      <c r="A487" s="103" t="s">
        <v>365</v>
      </c>
    </row>
    <row r="488" spans="1:1">
      <c r="A488" s="103" t="s">
        <v>366</v>
      </c>
    </row>
    <row r="489" spans="1:1">
      <c r="A489" s="103" t="s">
        <v>367</v>
      </c>
    </row>
    <row r="891" spans="2:4">
      <c r="B891" t="s">
        <v>303</v>
      </c>
      <c r="D891" s="103"/>
    </row>
    <row r="892" spans="2:4">
      <c r="B892" t="s">
        <v>304</v>
      </c>
      <c r="D892" s="103"/>
    </row>
    <row r="893" spans="2:4">
      <c r="B893" t="s">
        <v>305</v>
      </c>
      <c r="D893" s="103"/>
    </row>
    <row r="894" spans="2:4">
      <c r="B894" t="s">
        <v>306</v>
      </c>
      <c r="D894" s="103"/>
    </row>
    <row r="895" spans="2:4">
      <c r="B895" t="s">
        <v>307</v>
      </c>
      <c r="D895" s="103"/>
    </row>
    <row r="896" spans="2:4">
      <c r="B896" t="s">
        <v>308</v>
      </c>
      <c r="D896" s="103"/>
    </row>
    <row r="897" spans="2:4">
      <c r="B897" t="s">
        <v>309</v>
      </c>
      <c r="D897" s="103"/>
    </row>
    <row r="898" spans="2:4">
      <c r="B898" t="s">
        <v>310</v>
      </c>
      <c r="D898" s="103"/>
    </row>
    <row r="899" spans="2:4">
      <c r="B899" t="s">
        <v>311</v>
      </c>
      <c r="D899" s="103"/>
    </row>
    <row r="900" spans="2:4">
      <c r="B900" t="s">
        <v>312</v>
      </c>
      <c r="D900" s="103"/>
    </row>
    <row r="901" spans="2:4">
      <c r="B901" t="s">
        <v>313</v>
      </c>
      <c r="D901" s="103"/>
    </row>
    <row r="902" spans="2:4">
      <c r="B902" t="s">
        <v>314</v>
      </c>
      <c r="D902" s="103"/>
    </row>
    <row r="903" spans="2:4">
      <c r="B903" t="s">
        <v>315</v>
      </c>
      <c r="D903" s="103"/>
    </row>
    <row r="904" spans="2:4">
      <c r="B904" t="s">
        <v>316</v>
      </c>
      <c r="D904" s="103"/>
    </row>
    <row r="905" spans="2:4">
      <c r="B905" t="s">
        <v>317</v>
      </c>
      <c r="D905" s="103"/>
    </row>
    <row r="906" spans="2:4">
      <c r="B906" t="s">
        <v>318</v>
      </c>
      <c r="D906" s="103"/>
    </row>
    <row r="907" spans="2:4">
      <c r="B907" t="s">
        <v>319</v>
      </c>
      <c r="D907" s="103"/>
    </row>
    <row r="908" spans="2:4">
      <c r="B908" t="s">
        <v>320</v>
      </c>
      <c r="D908" s="103"/>
    </row>
    <row r="909" spans="2:4">
      <c r="B909" t="s">
        <v>321</v>
      </c>
      <c r="D909" s="103"/>
    </row>
    <row r="910" spans="2:4">
      <c r="B910" t="s">
        <v>322</v>
      </c>
      <c r="D910" s="103"/>
    </row>
    <row r="1040" spans="5:6" ht="42" customHeight="1">
      <c r="E1040" s="415">
        <v>12048920</v>
      </c>
      <c r="F1040" s="416"/>
    </row>
    <row r="1047" spans="5:6" ht="42" customHeight="1">
      <c r="E1047" s="415">
        <v>12154161</v>
      </c>
      <c r="F1047" s="416"/>
    </row>
  </sheetData>
  <mergeCells count="24">
    <mergeCell ref="E1047:F1047"/>
    <mergeCell ref="G27:I27"/>
    <mergeCell ref="C21:F21"/>
    <mergeCell ref="A19:L19"/>
    <mergeCell ref="B9:F9"/>
    <mergeCell ref="H9:I9"/>
    <mergeCell ref="B10:F10"/>
    <mergeCell ref="H10:I10"/>
    <mergeCell ref="E1040:F1040"/>
    <mergeCell ref="E17:F17"/>
    <mergeCell ref="D14:F14"/>
    <mergeCell ref="A16:B16"/>
    <mergeCell ref="E16:F16"/>
    <mergeCell ref="A2:L2"/>
    <mergeCell ref="A3:L4"/>
    <mergeCell ref="B5:F5"/>
    <mergeCell ref="B11:F11"/>
    <mergeCell ref="B12:F12"/>
    <mergeCell ref="B6:F6"/>
    <mergeCell ref="G6:I6"/>
    <mergeCell ref="B7:F7"/>
    <mergeCell ref="H7:I7"/>
    <mergeCell ref="B8:F8"/>
    <mergeCell ref="H8:I8"/>
  </mergeCells>
  <phoneticPr fontId="29" type="noConversion"/>
  <pageMargins left="0.25" right="0.25" top="0.75" bottom="0.75" header="0.3" footer="0.3"/>
  <pageSetup paperSize="9" scale="59" orientation="landscape" r:id="rId1"/>
  <ignoredErrors>
    <ignoredError sqref="I25"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L1466"/>
  <sheetViews>
    <sheetView showGridLines="0" showZeros="0" view="pageBreakPreview" zoomScale="70" zoomScaleNormal="55" zoomScaleSheetLayoutView="70" workbookViewId="0">
      <selection activeCell="E20" sqref="E20"/>
    </sheetView>
  </sheetViews>
  <sheetFormatPr defaultRowHeight="12.75"/>
  <cols>
    <col min="1" max="1" width="17.28515625" style="32" customWidth="1"/>
    <col min="2" max="2" width="112.5703125" style="31" customWidth="1"/>
    <col min="3" max="3" width="16" style="33" customWidth="1"/>
    <col min="4" max="4" width="11.42578125" style="41" customWidth="1"/>
    <col min="5" max="6" width="16.7109375" style="41" customWidth="1"/>
    <col min="7" max="7" width="19.85546875" style="41" customWidth="1"/>
    <col min="8" max="8" width="16.7109375" style="41" customWidth="1"/>
    <col min="9" max="9" width="18.140625" style="41" customWidth="1"/>
    <col min="10" max="10" width="16.7109375" style="41" customWidth="1"/>
    <col min="11" max="11" width="19.140625" style="41" customWidth="1"/>
    <col min="12" max="12" width="16.7109375" style="41" customWidth="1"/>
    <col min="13" max="241" width="9.140625" style="32"/>
    <col min="242" max="242" width="11.140625" style="32" customWidth="1"/>
    <col min="243" max="243" width="59.28515625" style="32" customWidth="1"/>
    <col min="244" max="244" width="5.42578125" style="32" customWidth="1"/>
    <col min="245" max="245" width="9.42578125" style="32" customWidth="1"/>
    <col min="246" max="246" width="12.7109375" style="32" customWidth="1"/>
    <col min="247" max="247" width="14.28515625" style="32" customWidth="1"/>
    <col min="248" max="248" width="14" style="32" bestFit="1" customWidth="1"/>
    <col min="249" max="249" width="15.7109375" style="32" customWidth="1"/>
    <col min="250" max="250" width="17.5703125" style="32" customWidth="1"/>
    <col min="251" max="251" width="104.28515625" style="32" customWidth="1"/>
    <col min="252" max="252" width="1.28515625" style="32" customWidth="1"/>
    <col min="253" max="253" width="18.7109375" style="32" customWidth="1"/>
    <col min="254" max="497" width="9.140625" style="32"/>
    <col min="498" max="498" width="11.140625" style="32" customWidth="1"/>
    <col min="499" max="499" width="59.28515625" style="32" customWidth="1"/>
    <col min="500" max="500" width="5.42578125" style="32" customWidth="1"/>
    <col min="501" max="501" width="9.42578125" style="32" customWidth="1"/>
    <col min="502" max="502" width="12.7109375" style="32" customWidth="1"/>
    <col min="503" max="503" width="14.28515625" style="32" customWidth="1"/>
    <col min="504" max="504" width="14" style="32" bestFit="1" customWidth="1"/>
    <col min="505" max="505" width="15.7109375" style="32" customWidth="1"/>
    <col min="506" max="506" width="17.5703125" style="32" customWidth="1"/>
    <col min="507" max="507" width="104.28515625" style="32" customWidth="1"/>
    <col min="508" max="508" width="1.28515625" style="32" customWidth="1"/>
    <col min="509" max="509" width="18.7109375" style="32" customWidth="1"/>
    <col min="510" max="753" width="9.140625" style="32"/>
    <col min="754" max="754" width="11.140625" style="32" customWidth="1"/>
    <col min="755" max="755" width="59.28515625" style="32" customWidth="1"/>
    <col min="756" max="756" width="5.42578125" style="32" customWidth="1"/>
    <col min="757" max="757" width="9.42578125" style="32" customWidth="1"/>
    <col min="758" max="758" width="12.7109375" style="32" customWidth="1"/>
    <col min="759" max="759" width="14.28515625" style="32" customWidth="1"/>
    <col min="760" max="760" width="14" style="32" bestFit="1" customWidth="1"/>
    <col min="761" max="761" width="15.7109375" style="32" customWidth="1"/>
    <col min="762" max="762" width="17.5703125" style="32" customWidth="1"/>
    <col min="763" max="763" width="104.28515625" style="32" customWidth="1"/>
    <col min="764" max="764" width="1.28515625" style="32" customWidth="1"/>
    <col min="765" max="765" width="18.7109375" style="32" customWidth="1"/>
    <col min="766" max="1009" width="9.140625" style="32"/>
    <col min="1010" max="1010" width="11.140625" style="32" customWidth="1"/>
    <col min="1011" max="1011" width="59.28515625" style="32" customWidth="1"/>
    <col min="1012" max="1012" width="5.42578125" style="32" customWidth="1"/>
    <col min="1013" max="1013" width="9.42578125" style="32" customWidth="1"/>
    <col min="1014" max="1014" width="12.7109375" style="32" customWidth="1"/>
    <col min="1015" max="1015" width="14.28515625" style="32" customWidth="1"/>
    <col min="1016" max="1016" width="14" style="32" bestFit="1" customWidth="1"/>
    <col min="1017" max="1017" width="15.7109375" style="32" customWidth="1"/>
    <col min="1018" max="1018" width="17.5703125" style="32" customWidth="1"/>
    <col min="1019" max="1019" width="104.28515625" style="32" customWidth="1"/>
    <col min="1020" max="1020" width="1.28515625" style="32" customWidth="1"/>
    <col min="1021" max="1021" width="18.7109375" style="32" customWidth="1"/>
    <col min="1022" max="1265" width="9.140625" style="32"/>
    <col min="1266" max="1266" width="11.140625" style="32" customWidth="1"/>
    <col min="1267" max="1267" width="59.28515625" style="32" customWidth="1"/>
    <col min="1268" max="1268" width="5.42578125" style="32" customWidth="1"/>
    <col min="1269" max="1269" width="9.42578125" style="32" customWidth="1"/>
    <col min="1270" max="1270" width="12.7109375" style="32" customWidth="1"/>
    <col min="1271" max="1271" width="14.28515625" style="32" customWidth="1"/>
    <col min="1272" max="1272" width="14" style="32" bestFit="1" customWidth="1"/>
    <col min="1273" max="1273" width="15.7109375" style="32" customWidth="1"/>
    <col min="1274" max="1274" width="17.5703125" style="32" customWidth="1"/>
    <col min="1275" max="1275" width="104.28515625" style="32" customWidth="1"/>
    <col min="1276" max="1276" width="1.28515625" style="32" customWidth="1"/>
    <col min="1277" max="1277" width="18.7109375" style="32" customWidth="1"/>
    <col min="1278" max="1521" width="9.140625" style="32"/>
    <col min="1522" max="1522" width="11.140625" style="32" customWidth="1"/>
    <col min="1523" max="1523" width="59.28515625" style="32" customWidth="1"/>
    <col min="1524" max="1524" width="5.42578125" style="32" customWidth="1"/>
    <col min="1525" max="1525" width="9.42578125" style="32" customWidth="1"/>
    <col min="1526" max="1526" width="12.7109375" style="32" customWidth="1"/>
    <col min="1527" max="1527" width="14.28515625" style="32" customWidth="1"/>
    <col min="1528" max="1528" width="14" style="32" bestFit="1" customWidth="1"/>
    <col min="1529" max="1529" width="15.7109375" style="32" customWidth="1"/>
    <col min="1530" max="1530" width="17.5703125" style="32" customWidth="1"/>
    <col min="1531" max="1531" width="104.28515625" style="32" customWidth="1"/>
    <col min="1532" max="1532" width="1.28515625" style="32" customWidth="1"/>
    <col min="1533" max="1533" width="18.7109375" style="32" customWidth="1"/>
    <col min="1534" max="1777" width="9.140625" style="32"/>
    <col min="1778" max="1778" width="11.140625" style="32" customWidth="1"/>
    <col min="1779" max="1779" width="59.28515625" style="32" customWidth="1"/>
    <col min="1780" max="1780" width="5.42578125" style="32" customWidth="1"/>
    <col min="1781" max="1781" width="9.42578125" style="32" customWidth="1"/>
    <col min="1782" max="1782" width="12.7109375" style="32" customWidth="1"/>
    <col min="1783" max="1783" width="14.28515625" style="32" customWidth="1"/>
    <col min="1784" max="1784" width="14" style="32" bestFit="1" customWidth="1"/>
    <col min="1785" max="1785" width="15.7109375" style="32" customWidth="1"/>
    <col min="1786" max="1786" width="17.5703125" style="32" customWidth="1"/>
    <col min="1787" max="1787" width="104.28515625" style="32" customWidth="1"/>
    <col min="1788" max="1788" width="1.28515625" style="32" customWidth="1"/>
    <col min="1789" max="1789" width="18.7109375" style="32" customWidth="1"/>
    <col min="1790" max="2033" width="9.140625" style="32"/>
    <col min="2034" max="2034" width="11.140625" style="32" customWidth="1"/>
    <col min="2035" max="2035" width="59.28515625" style="32" customWidth="1"/>
    <col min="2036" max="2036" width="5.42578125" style="32" customWidth="1"/>
    <col min="2037" max="2037" width="9.42578125" style="32" customWidth="1"/>
    <col min="2038" max="2038" width="12.7109375" style="32" customWidth="1"/>
    <col min="2039" max="2039" width="14.28515625" style="32" customWidth="1"/>
    <col min="2040" max="2040" width="14" style="32" bestFit="1" customWidth="1"/>
    <col min="2041" max="2041" width="15.7109375" style="32" customWidth="1"/>
    <col min="2042" max="2042" width="17.5703125" style="32" customWidth="1"/>
    <col min="2043" max="2043" width="104.28515625" style="32" customWidth="1"/>
    <col min="2044" max="2044" width="1.28515625" style="32" customWidth="1"/>
    <col min="2045" max="2045" width="18.7109375" style="32" customWidth="1"/>
    <col min="2046" max="2289" width="9.140625" style="32"/>
    <col min="2290" max="2290" width="11.140625" style="32" customWidth="1"/>
    <col min="2291" max="2291" width="59.28515625" style="32" customWidth="1"/>
    <col min="2292" max="2292" width="5.42578125" style="32" customWidth="1"/>
    <col min="2293" max="2293" width="9.42578125" style="32" customWidth="1"/>
    <col min="2294" max="2294" width="12.7109375" style="32" customWidth="1"/>
    <col min="2295" max="2295" width="14.28515625" style="32" customWidth="1"/>
    <col min="2296" max="2296" width="14" style="32" bestFit="1" customWidth="1"/>
    <col min="2297" max="2297" width="15.7109375" style="32" customWidth="1"/>
    <col min="2298" max="2298" width="17.5703125" style="32" customWidth="1"/>
    <col min="2299" max="2299" width="104.28515625" style="32" customWidth="1"/>
    <col min="2300" max="2300" width="1.28515625" style="32" customWidth="1"/>
    <col min="2301" max="2301" width="18.7109375" style="32" customWidth="1"/>
    <col min="2302" max="2545" width="9.140625" style="32"/>
    <col min="2546" max="2546" width="11.140625" style="32" customWidth="1"/>
    <col min="2547" max="2547" width="59.28515625" style="32" customWidth="1"/>
    <col min="2548" max="2548" width="5.42578125" style="32" customWidth="1"/>
    <col min="2549" max="2549" width="9.42578125" style="32" customWidth="1"/>
    <col min="2550" max="2550" width="12.7109375" style="32" customWidth="1"/>
    <col min="2551" max="2551" width="14.28515625" style="32" customWidth="1"/>
    <col min="2552" max="2552" width="14" style="32" bestFit="1" customWidth="1"/>
    <col min="2553" max="2553" width="15.7109375" style="32" customWidth="1"/>
    <col min="2554" max="2554" width="17.5703125" style="32" customWidth="1"/>
    <col min="2555" max="2555" width="104.28515625" style="32" customWidth="1"/>
    <col min="2556" max="2556" width="1.28515625" style="32" customWidth="1"/>
    <col min="2557" max="2557" width="18.7109375" style="32" customWidth="1"/>
    <col min="2558" max="2801" width="9.140625" style="32"/>
    <col min="2802" max="2802" width="11.140625" style="32" customWidth="1"/>
    <col min="2803" max="2803" width="59.28515625" style="32" customWidth="1"/>
    <col min="2804" max="2804" width="5.42578125" style="32" customWidth="1"/>
    <col min="2805" max="2805" width="9.42578125" style="32" customWidth="1"/>
    <col min="2806" max="2806" width="12.7109375" style="32" customWidth="1"/>
    <col min="2807" max="2807" width="14.28515625" style="32" customWidth="1"/>
    <col min="2808" max="2808" width="14" style="32" bestFit="1" customWidth="1"/>
    <col min="2809" max="2809" width="15.7109375" style="32" customWidth="1"/>
    <col min="2810" max="2810" width="17.5703125" style="32" customWidth="1"/>
    <col min="2811" max="2811" width="104.28515625" style="32" customWidth="1"/>
    <col min="2812" max="2812" width="1.28515625" style="32" customWidth="1"/>
    <col min="2813" max="2813" width="18.7109375" style="32" customWidth="1"/>
    <col min="2814" max="3057" width="9.140625" style="32"/>
    <col min="3058" max="3058" width="11.140625" style="32" customWidth="1"/>
    <col min="3059" max="3059" width="59.28515625" style="32" customWidth="1"/>
    <col min="3060" max="3060" width="5.42578125" style="32" customWidth="1"/>
    <col min="3061" max="3061" width="9.42578125" style="32" customWidth="1"/>
    <col min="3062" max="3062" width="12.7109375" style="32" customWidth="1"/>
    <col min="3063" max="3063" width="14.28515625" style="32" customWidth="1"/>
    <col min="3064" max="3064" width="14" style="32" bestFit="1" customWidth="1"/>
    <col min="3065" max="3065" width="15.7109375" style="32" customWidth="1"/>
    <col min="3066" max="3066" width="17.5703125" style="32" customWidth="1"/>
    <col min="3067" max="3067" width="104.28515625" style="32" customWidth="1"/>
    <col min="3068" max="3068" width="1.28515625" style="32" customWidth="1"/>
    <col min="3069" max="3069" width="18.7109375" style="32" customWidth="1"/>
    <col min="3070" max="3313" width="9.140625" style="32"/>
    <col min="3314" max="3314" width="11.140625" style="32" customWidth="1"/>
    <col min="3315" max="3315" width="59.28515625" style="32" customWidth="1"/>
    <col min="3316" max="3316" width="5.42578125" style="32" customWidth="1"/>
    <col min="3317" max="3317" width="9.42578125" style="32" customWidth="1"/>
    <col min="3318" max="3318" width="12.7109375" style="32" customWidth="1"/>
    <col min="3319" max="3319" width="14.28515625" style="32" customWidth="1"/>
    <col min="3320" max="3320" width="14" style="32" bestFit="1" customWidth="1"/>
    <col min="3321" max="3321" width="15.7109375" style="32" customWidth="1"/>
    <col min="3322" max="3322" width="17.5703125" style="32" customWidth="1"/>
    <col min="3323" max="3323" width="104.28515625" style="32" customWidth="1"/>
    <col min="3324" max="3324" width="1.28515625" style="32" customWidth="1"/>
    <col min="3325" max="3325" width="18.7109375" style="32" customWidth="1"/>
    <col min="3326" max="3569" width="9.140625" style="32"/>
    <col min="3570" max="3570" width="11.140625" style="32" customWidth="1"/>
    <col min="3571" max="3571" width="59.28515625" style="32" customWidth="1"/>
    <col min="3572" max="3572" width="5.42578125" style="32" customWidth="1"/>
    <col min="3573" max="3573" width="9.42578125" style="32" customWidth="1"/>
    <col min="3574" max="3574" width="12.7109375" style="32" customWidth="1"/>
    <col min="3575" max="3575" width="14.28515625" style="32" customWidth="1"/>
    <col min="3576" max="3576" width="14" style="32" bestFit="1" customWidth="1"/>
    <col min="3577" max="3577" width="15.7109375" style="32" customWidth="1"/>
    <col min="3578" max="3578" width="17.5703125" style="32" customWidth="1"/>
    <col min="3579" max="3579" width="104.28515625" style="32" customWidth="1"/>
    <col min="3580" max="3580" width="1.28515625" style="32" customWidth="1"/>
    <col min="3581" max="3581" width="18.7109375" style="32" customWidth="1"/>
    <col min="3582" max="3825" width="9.140625" style="32"/>
    <col min="3826" max="3826" width="11.140625" style="32" customWidth="1"/>
    <col min="3827" max="3827" width="59.28515625" style="32" customWidth="1"/>
    <col min="3828" max="3828" width="5.42578125" style="32" customWidth="1"/>
    <col min="3829" max="3829" width="9.42578125" style="32" customWidth="1"/>
    <col min="3830" max="3830" width="12.7109375" style="32" customWidth="1"/>
    <col min="3831" max="3831" width="14.28515625" style="32" customWidth="1"/>
    <col min="3832" max="3832" width="14" style="32" bestFit="1" customWidth="1"/>
    <col min="3833" max="3833" width="15.7109375" style="32" customWidth="1"/>
    <col min="3834" max="3834" width="17.5703125" style="32" customWidth="1"/>
    <col min="3835" max="3835" width="104.28515625" style="32" customWidth="1"/>
    <col min="3836" max="3836" width="1.28515625" style="32" customWidth="1"/>
    <col min="3837" max="3837" width="18.7109375" style="32" customWidth="1"/>
    <col min="3838" max="4081" width="9.140625" style="32"/>
    <col min="4082" max="4082" width="11.140625" style="32" customWidth="1"/>
    <col min="4083" max="4083" width="59.28515625" style="32" customWidth="1"/>
    <col min="4084" max="4084" width="5.42578125" style="32" customWidth="1"/>
    <col min="4085" max="4085" width="9.42578125" style="32" customWidth="1"/>
    <col min="4086" max="4086" width="12.7109375" style="32" customWidth="1"/>
    <col min="4087" max="4087" width="14.28515625" style="32" customWidth="1"/>
    <col min="4088" max="4088" width="14" style="32" bestFit="1" customWidth="1"/>
    <col min="4089" max="4089" width="15.7109375" style="32" customWidth="1"/>
    <col min="4090" max="4090" width="17.5703125" style="32" customWidth="1"/>
    <col min="4091" max="4091" width="104.28515625" style="32" customWidth="1"/>
    <col min="4092" max="4092" width="1.28515625" style="32" customWidth="1"/>
    <col min="4093" max="4093" width="18.7109375" style="32" customWidth="1"/>
    <col min="4094" max="4337" width="9.140625" style="32"/>
    <col min="4338" max="4338" width="11.140625" style="32" customWidth="1"/>
    <col min="4339" max="4339" width="59.28515625" style="32" customWidth="1"/>
    <col min="4340" max="4340" width="5.42578125" style="32" customWidth="1"/>
    <col min="4341" max="4341" width="9.42578125" style="32" customWidth="1"/>
    <col min="4342" max="4342" width="12.7109375" style="32" customWidth="1"/>
    <col min="4343" max="4343" width="14.28515625" style="32" customWidth="1"/>
    <col min="4344" max="4344" width="14" style="32" bestFit="1" customWidth="1"/>
    <col min="4345" max="4345" width="15.7109375" style="32" customWidth="1"/>
    <col min="4346" max="4346" width="17.5703125" style="32" customWidth="1"/>
    <col min="4347" max="4347" width="104.28515625" style="32" customWidth="1"/>
    <col min="4348" max="4348" width="1.28515625" style="32" customWidth="1"/>
    <col min="4349" max="4349" width="18.7109375" style="32" customWidth="1"/>
    <col min="4350" max="4593" width="9.140625" style="32"/>
    <col min="4594" max="4594" width="11.140625" style="32" customWidth="1"/>
    <col min="4595" max="4595" width="59.28515625" style="32" customWidth="1"/>
    <col min="4596" max="4596" width="5.42578125" style="32" customWidth="1"/>
    <col min="4597" max="4597" width="9.42578125" style="32" customWidth="1"/>
    <col min="4598" max="4598" width="12.7109375" style="32" customWidth="1"/>
    <col min="4599" max="4599" width="14.28515625" style="32" customWidth="1"/>
    <col min="4600" max="4600" width="14" style="32" bestFit="1" customWidth="1"/>
    <col min="4601" max="4601" width="15.7109375" style="32" customWidth="1"/>
    <col min="4602" max="4602" width="17.5703125" style="32" customWidth="1"/>
    <col min="4603" max="4603" width="104.28515625" style="32" customWidth="1"/>
    <col min="4604" max="4604" width="1.28515625" style="32" customWidth="1"/>
    <col min="4605" max="4605" width="18.7109375" style="32" customWidth="1"/>
    <col min="4606" max="4849" width="9.140625" style="32"/>
    <col min="4850" max="4850" width="11.140625" style="32" customWidth="1"/>
    <col min="4851" max="4851" width="59.28515625" style="32" customWidth="1"/>
    <col min="4852" max="4852" width="5.42578125" style="32" customWidth="1"/>
    <col min="4853" max="4853" width="9.42578125" style="32" customWidth="1"/>
    <col min="4854" max="4854" width="12.7109375" style="32" customWidth="1"/>
    <col min="4855" max="4855" width="14.28515625" style="32" customWidth="1"/>
    <col min="4856" max="4856" width="14" style="32" bestFit="1" customWidth="1"/>
    <col min="4857" max="4857" width="15.7109375" style="32" customWidth="1"/>
    <col min="4858" max="4858" width="17.5703125" style="32" customWidth="1"/>
    <col min="4859" max="4859" width="104.28515625" style="32" customWidth="1"/>
    <col min="4860" max="4860" width="1.28515625" style="32" customWidth="1"/>
    <col min="4861" max="4861" width="18.7109375" style="32" customWidth="1"/>
    <col min="4862" max="5105" width="9.140625" style="32"/>
    <col min="5106" max="5106" width="11.140625" style="32" customWidth="1"/>
    <col min="5107" max="5107" width="59.28515625" style="32" customWidth="1"/>
    <col min="5108" max="5108" width="5.42578125" style="32" customWidth="1"/>
    <col min="5109" max="5109" width="9.42578125" style="32" customWidth="1"/>
    <col min="5110" max="5110" width="12.7109375" style="32" customWidth="1"/>
    <col min="5111" max="5111" width="14.28515625" style="32" customWidth="1"/>
    <col min="5112" max="5112" width="14" style="32" bestFit="1" customWidth="1"/>
    <col min="5113" max="5113" width="15.7109375" style="32" customWidth="1"/>
    <col min="5114" max="5114" width="17.5703125" style="32" customWidth="1"/>
    <col min="5115" max="5115" width="104.28515625" style="32" customWidth="1"/>
    <col min="5116" max="5116" width="1.28515625" style="32" customWidth="1"/>
    <col min="5117" max="5117" width="18.7109375" style="32" customWidth="1"/>
    <col min="5118" max="5361" width="9.140625" style="32"/>
    <col min="5362" max="5362" width="11.140625" style="32" customWidth="1"/>
    <col min="5363" max="5363" width="59.28515625" style="32" customWidth="1"/>
    <col min="5364" max="5364" width="5.42578125" style="32" customWidth="1"/>
    <col min="5365" max="5365" width="9.42578125" style="32" customWidth="1"/>
    <col min="5366" max="5366" width="12.7109375" style="32" customWidth="1"/>
    <col min="5367" max="5367" width="14.28515625" style="32" customWidth="1"/>
    <col min="5368" max="5368" width="14" style="32" bestFit="1" customWidth="1"/>
    <col min="5369" max="5369" width="15.7109375" style="32" customWidth="1"/>
    <col min="5370" max="5370" width="17.5703125" style="32" customWidth="1"/>
    <col min="5371" max="5371" width="104.28515625" style="32" customWidth="1"/>
    <col min="5372" max="5372" width="1.28515625" style="32" customWidth="1"/>
    <col min="5373" max="5373" width="18.7109375" style="32" customWidth="1"/>
    <col min="5374" max="5617" width="9.140625" style="32"/>
    <col min="5618" max="5618" width="11.140625" style="32" customWidth="1"/>
    <col min="5619" max="5619" width="59.28515625" style="32" customWidth="1"/>
    <col min="5620" max="5620" width="5.42578125" style="32" customWidth="1"/>
    <col min="5621" max="5621" width="9.42578125" style="32" customWidth="1"/>
    <col min="5622" max="5622" width="12.7109375" style="32" customWidth="1"/>
    <col min="5623" max="5623" width="14.28515625" style="32" customWidth="1"/>
    <col min="5624" max="5624" width="14" style="32" bestFit="1" customWidth="1"/>
    <col min="5625" max="5625" width="15.7109375" style="32" customWidth="1"/>
    <col min="5626" max="5626" width="17.5703125" style="32" customWidth="1"/>
    <col min="5627" max="5627" width="104.28515625" style="32" customWidth="1"/>
    <col min="5628" max="5628" width="1.28515625" style="32" customWidth="1"/>
    <col min="5629" max="5629" width="18.7109375" style="32" customWidth="1"/>
    <col min="5630" max="5873" width="9.140625" style="32"/>
    <col min="5874" max="5874" width="11.140625" style="32" customWidth="1"/>
    <col min="5875" max="5875" width="59.28515625" style="32" customWidth="1"/>
    <col min="5876" max="5876" width="5.42578125" style="32" customWidth="1"/>
    <col min="5877" max="5877" width="9.42578125" style="32" customWidth="1"/>
    <col min="5878" max="5878" width="12.7109375" style="32" customWidth="1"/>
    <col min="5879" max="5879" width="14.28515625" style="32" customWidth="1"/>
    <col min="5880" max="5880" width="14" style="32" bestFit="1" customWidth="1"/>
    <col min="5881" max="5881" width="15.7109375" style="32" customWidth="1"/>
    <col min="5882" max="5882" width="17.5703125" style="32" customWidth="1"/>
    <col min="5883" max="5883" width="104.28515625" style="32" customWidth="1"/>
    <col min="5884" max="5884" width="1.28515625" style="32" customWidth="1"/>
    <col min="5885" max="5885" width="18.7109375" style="32" customWidth="1"/>
    <col min="5886" max="6129" width="9.140625" style="32"/>
    <col min="6130" max="6130" width="11.140625" style="32" customWidth="1"/>
    <col min="6131" max="6131" width="59.28515625" style="32" customWidth="1"/>
    <col min="6132" max="6132" width="5.42578125" style="32" customWidth="1"/>
    <col min="6133" max="6133" width="9.42578125" style="32" customWidth="1"/>
    <col min="6134" max="6134" width="12.7109375" style="32" customWidth="1"/>
    <col min="6135" max="6135" width="14.28515625" style="32" customWidth="1"/>
    <col min="6136" max="6136" width="14" style="32" bestFit="1" customWidth="1"/>
    <col min="6137" max="6137" width="15.7109375" style="32" customWidth="1"/>
    <col min="6138" max="6138" width="17.5703125" style="32" customWidth="1"/>
    <col min="6139" max="6139" width="104.28515625" style="32" customWidth="1"/>
    <col min="6140" max="6140" width="1.28515625" style="32" customWidth="1"/>
    <col min="6141" max="6141" width="18.7109375" style="32" customWidth="1"/>
    <col min="6142" max="6385" width="9.140625" style="32"/>
    <col min="6386" max="6386" width="11.140625" style="32" customWidth="1"/>
    <col min="6387" max="6387" width="59.28515625" style="32" customWidth="1"/>
    <col min="6388" max="6388" width="5.42578125" style="32" customWidth="1"/>
    <col min="6389" max="6389" width="9.42578125" style="32" customWidth="1"/>
    <col min="6390" max="6390" width="12.7109375" style="32" customWidth="1"/>
    <col min="6391" max="6391" width="14.28515625" style="32" customWidth="1"/>
    <col min="6392" max="6392" width="14" style="32" bestFit="1" customWidth="1"/>
    <col min="6393" max="6393" width="15.7109375" style="32" customWidth="1"/>
    <col min="6394" max="6394" width="17.5703125" style="32" customWidth="1"/>
    <col min="6395" max="6395" width="104.28515625" style="32" customWidth="1"/>
    <col min="6396" max="6396" width="1.28515625" style="32" customWidth="1"/>
    <col min="6397" max="6397" width="18.7109375" style="32" customWidth="1"/>
    <col min="6398" max="6641" width="9.140625" style="32"/>
    <col min="6642" max="6642" width="11.140625" style="32" customWidth="1"/>
    <col min="6643" max="6643" width="59.28515625" style="32" customWidth="1"/>
    <col min="6644" max="6644" width="5.42578125" style="32" customWidth="1"/>
    <col min="6645" max="6645" width="9.42578125" style="32" customWidth="1"/>
    <col min="6646" max="6646" width="12.7109375" style="32" customWidth="1"/>
    <col min="6647" max="6647" width="14.28515625" style="32" customWidth="1"/>
    <col min="6648" max="6648" width="14" style="32" bestFit="1" customWidth="1"/>
    <col min="6649" max="6649" width="15.7109375" style="32" customWidth="1"/>
    <col min="6650" max="6650" width="17.5703125" style="32" customWidth="1"/>
    <col min="6651" max="6651" width="104.28515625" style="32" customWidth="1"/>
    <col min="6652" max="6652" width="1.28515625" style="32" customWidth="1"/>
    <col min="6653" max="6653" width="18.7109375" style="32" customWidth="1"/>
    <col min="6654" max="6897" width="9.140625" style="32"/>
    <col min="6898" max="6898" width="11.140625" style="32" customWidth="1"/>
    <col min="6899" max="6899" width="59.28515625" style="32" customWidth="1"/>
    <col min="6900" max="6900" width="5.42578125" style="32" customWidth="1"/>
    <col min="6901" max="6901" width="9.42578125" style="32" customWidth="1"/>
    <col min="6902" max="6902" width="12.7109375" style="32" customWidth="1"/>
    <col min="6903" max="6903" width="14.28515625" style="32" customWidth="1"/>
    <col min="6904" max="6904" width="14" style="32" bestFit="1" customWidth="1"/>
    <col min="6905" max="6905" width="15.7109375" style="32" customWidth="1"/>
    <col min="6906" max="6906" width="17.5703125" style="32" customWidth="1"/>
    <col min="6907" max="6907" width="104.28515625" style="32" customWidth="1"/>
    <col min="6908" max="6908" width="1.28515625" style="32" customWidth="1"/>
    <col min="6909" max="6909" width="18.7109375" style="32" customWidth="1"/>
    <col min="6910" max="7153" width="9.140625" style="32"/>
    <col min="7154" max="7154" width="11.140625" style="32" customWidth="1"/>
    <col min="7155" max="7155" width="59.28515625" style="32" customWidth="1"/>
    <col min="7156" max="7156" width="5.42578125" style="32" customWidth="1"/>
    <col min="7157" max="7157" width="9.42578125" style="32" customWidth="1"/>
    <col min="7158" max="7158" width="12.7109375" style="32" customWidth="1"/>
    <col min="7159" max="7159" width="14.28515625" style="32" customWidth="1"/>
    <col min="7160" max="7160" width="14" style="32" bestFit="1" customWidth="1"/>
    <col min="7161" max="7161" width="15.7109375" style="32" customWidth="1"/>
    <col min="7162" max="7162" width="17.5703125" style="32" customWidth="1"/>
    <col min="7163" max="7163" width="104.28515625" style="32" customWidth="1"/>
    <col min="7164" max="7164" width="1.28515625" style="32" customWidth="1"/>
    <col min="7165" max="7165" width="18.7109375" style="32" customWidth="1"/>
    <col min="7166" max="7409" width="9.140625" style="32"/>
    <col min="7410" max="7410" width="11.140625" style="32" customWidth="1"/>
    <col min="7411" max="7411" width="59.28515625" style="32" customWidth="1"/>
    <col min="7412" max="7412" width="5.42578125" style="32" customWidth="1"/>
    <col min="7413" max="7413" width="9.42578125" style="32" customWidth="1"/>
    <col min="7414" max="7414" width="12.7109375" style="32" customWidth="1"/>
    <col min="7415" max="7415" width="14.28515625" style="32" customWidth="1"/>
    <col min="7416" max="7416" width="14" style="32" bestFit="1" customWidth="1"/>
    <col min="7417" max="7417" width="15.7109375" style="32" customWidth="1"/>
    <col min="7418" max="7418" width="17.5703125" style="32" customWidth="1"/>
    <col min="7419" max="7419" width="104.28515625" style="32" customWidth="1"/>
    <col min="7420" max="7420" width="1.28515625" style="32" customWidth="1"/>
    <col min="7421" max="7421" width="18.7109375" style="32" customWidth="1"/>
    <col min="7422" max="7665" width="9.140625" style="32"/>
    <col min="7666" max="7666" width="11.140625" style="32" customWidth="1"/>
    <col min="7667" max="7667" width="59.28515625" style="32" customWidth="1"/>
    <col min="7668" max="7668" width="5.42578125" style="32" customWidth="1"/>
    <col min="7669" max="7669" width="9.42578125" style="32" customWidth="1"/>
    <col min="7670" max="7670" width="12.7109375" style="32" customWidth="1"/>
    <col min="7671" max="7671" width="14.28515625" style="32" customWidth="1"/>
    <col min="7672" max="7672" width="14" style="32" bestFit="1" customWidth="1"/>
    <col min="7673" max="7673" width="15.7109375" style="32" customWidth="1"/>
    <col min="7674" max="7674" width="17.5703125" style="32" customWidth="1"/>
    <col min="7675" max="7675" width="104.28515625" style="32" customWidth="1"/>
    <col min="7676" max="7676" width="1.28515625" style="32" customWidth="1"/>
    <col min="7677" max="7677" width="18.7109375" style="32" customWidth="1"/>
    <col min="7678" max="7921" width="9.140625" style="32"/>
    <col min="7922" max="7922" width="11.140625" style="32" customWidth="1"/>
    <col min="7923" max="7923" width="59.28515625" style="32" customWidth="1"/>
    <col min="7924" max="7924" width="5.42578125" style="32" customWidth="1"/>
    <col min="7925" max="7925" width="9.42578125" style="32" customWidth="1"/>
    <col min="7926" max="7926" width="12.7109375" style="32" customWidth="1"/>
    <col min="7927" max="7927" width="14.28515625" style="32" customWidth="1"/>
    <col min="7928" max="7928" width="14" style="32" bestFit="1" customWidth="1"/>
    <col min="7929" max="7929" width="15.7109375" style="32" customWidth="1"/>
    <col min="7930" max="7930" width="17.5703125" style="32" customWidth="1"/>
    <col min="7931" max="7931" width="104.28515625" style="32" customWidth="1"/>
    <col min="7932" max="7932" width="1.28515625" style="32" customWidth="1"/>
    <col min="7933" max="7933" width="18.7109375" style="32" customWidth="1"/>
    <col min="7934" max="8177" width="9.140625" style="32"/>
    <col min="8178" max="8178" width="11.140625" style="32" customWidth="1"/>
    <col min="8179" max="8179" width="59.28515625" style="32" customWidth="1"/>
    <col min="8180" max="8180" width="5.42578125" style="32" customWidth="1"/>
    <col min="8181" max="8181" width="9.42578125" style="32" customWidth="1"/>
    <col min="8182" max="8182" width="12.7109375" style="32" customWidth="1"/>
    <col min="8183" max="8183" width="14.28515625" style="32" customWidth="1"/>
    <col min="8184" max="8184" width="14" style="32" bestFit="1" customWidth="1"/>
    <col min="8185" max="8185" width="15.7109375" style="32" customWidth="1"/>
    <col min="8186" max="8186" width="17.5703125" style="32" customWidth="1"/>
    <col min="8187" max="8187" width="104.28515625" style="32" customWidth="1"/>
    <col min="8188" max="8188" width="1.28515625" style="32" customWidth="1"/>
    <col min="8189" max="8189" width="18.7109375" style="32" customWidth="1"/>
    <col min="8190" max="8433" width="9.140625" style="32"/>
    <col min="8434" max="8434" width="11.140625" style="32" customWidth="1"/>
    <col min="8435" max="8435" width="59.28515625" style="32" customWidth="1"/>
    <col min="8436" max="8436" width="5.42578125" style="32" customWidth="1"/>
    <col min="8437" max="8437" width="9.42578125" style="32" customWidth="1"/>
    <col min="8438" max="8438" width="12.7109375" style="32" customWidth="1"/>
    <col min="8439" max="8439" width="14.28515625" style="32" customWidth="1"/>
    <col min="8440" max="8440" width="14" style="32" bestFit="1" customWidth="1"/>
    <col min="8441" max="8441" width="15.7109375" style="32" customWidth="1"/>
    <col min="8442" max="8442" width="17.5703125" style="32" customWidth="1"/>
    <col min="8443" max="8443" width="104.28515625" style="32" customWidth="1"/>
    <col min="8444" max="8444" width="1.28515625" style="32" customWidth="1"/>
    <col min="8445" max="8445" width="18.7109375" style="32" customWidth="1"/>
    <col min="8446" max="8689" width="9.140625" style="32"/>
    <col min="8690" max="8690" width="11.140625" style="32" customWidth="1"/>
    <col min="8691" max="8691" width="59.28515625" style="32" customWidth="1"/>
    <col min="8692" max="8692" width="5.42578125" style="32" customWidth="1"/>
    <col min="8693" max="8693" width="9.42578125" style="32" customWidth="1"/>
    <col min="8694" max="8694" width="12.7109375" style="32" customWidth="1"/>
    <col min="8695" max="8695" width="14.28515625" style="32" customWidth="1"/>
    <col min="8696" max="8696" width="14" style="32" bestFit="1" customWidth="1"/>
    <col min="8697" max="8697" width="15.7109375" style="32" customWidth="1"/>
    <col min="8698" max="8698" width="17.5703125" style="32" customWidth="1"/>
    <col min="8699" max="8699" width="104.28515625" style="32" customWidth="1"/>
    <col min="8700" max="8700" width="1.28515625" style="32" customWidth="1"/>
    <col min="8701" max="8701" width="18.7109375" style="32" customWidth="1"/>
    <col min="8702" max="8945" width="9.140625" style="32"/>
    <col min="8946" max="8946" width="11.140625" style="32" customWidth="1"/>
    <col min="8947" max="8947" width="59.28515625" style="32" customWidth="1"/>
    <col min="8948" max="8948" width="5.42578125" style="32" customWidth="1"/>
    <col min="8949" max="8949" width="9.42578125" style="32" customWidth="1"/>
    <col min="8950" max="8950" width="12.7109375" style="32" customWidth="1"/>
    <col min="8951" max="8951" width="14.28515625" style="32" customWidth="1"/>
    <col min="8952" max="8952" width="14" style="32" bestFit="1" customWidth="1"/>
    <col min="8953" max="8953" width="15.7109375" style="32" customWidth="1"/>
    <col min="8954" max="8954" width="17.5703125" style="32" customWidth="1"/>
    <col min="8955" max="8955" width="104.28515625" style="32" customWidth="1"/>
    <col min="8956" max="8956" width="1.28515625" style="32" customWidth="1"/>
    <col min="8957" max="8957" width="18.7109375" style="32" customWidth="1"/>
    <col min="8958" max="9201" width="9.140625" style="32"/>
    <col min="9202" max="9202" width="11.140625" style="32" customWidth="1"/>
    <col min="9203" max="9203" width="59.28515625" style="32" customWidth="1"/>
    <col min="9204" max="9204" width="5.42578125" style="32" customWidth="1"/>
    <col min="9205" max="9205" width="9.42578125" style="32" customWidth="1"/>
    <col min="9206" max="9206" width="12.7109375" style="32" customWidth="1"/>
    <col min="9207" max="9207" width="14.28515625" style="32" customWidth="1"/>
    <col min="9208" max="9208" width="14" style="32" bestFit="1" customWidth="1"/>
    <col min="9209" max="9209" width="15.7109375" style="32" customWidth="1"/>
    <col min="9210" max="9210" width="17.5703125" style="32" customWidth="1"/>
    <col min="9211" max="9211" width="104.28515625" style="32" customWidth="1"/>
    <col min="9212" max="9212" width="1.28515625" style="32" customWidth="1"/>
    <col min="9213" max="9213" width="18.7109375" style="32" customWidth="1"/>
    <col min="9214" max="9457" width="9.140625" style="32"/>
    <col min="9458" max="9458" width="11.140625" style="32" customWidth="1"/>
    <col min="9459" max="9459" width="59.28515625" style="32" customWidth="1"/>
    <col min="9460" max="9460" width="5.42578125" style="32" customWidth="1"/>
    <col min="9461" max="9461" width="9.42578125" style="32" customWidth="1"/>
    <col min="9462" max="9462" width="12.7109375" style="32" customWidth="1"/>
    <col min="9463" max="9463" width="14.28515625" style="32" customWidth="1"/>
    <col min="9464" max="9464" width="14" style="32" bestFit="1" customWidth="1"/>
    <col min="9465" max="9465" width="15.7109375" style="32" customWidth="1"/>
    <col min="9466" max="9466" width="17.5703125" style="32" customWidth="1"/>
    <col min="9467" max="9467" width="104.28515625" style="32" customWidth="1"/>
    <col min="9468" max="9468" width="1.28515625" style="32" customWidth="1"/>
    <col min="9469" max="9469" width="18.7109375" style="32" customWidth="1"/>
    <col min="9470" max="9713" width="9.140625" style="32"/>
    <col min="9714" max="9714" width="11.140625" style="32" customWidth="1"/>
    <col min="9715" max="9715" width="59.28515625" style="32" customWidth="1"/>
    <col min="9716" max="9716" width="5.42578125" style="32" customWidth="1"/>
    <col min="9717" max="9717" width="9.42578125" style="32" customWidth="1"/>
    <col min="9718" max="9718" width="12.7109375" style="32" customWidth="1"/>
    <col min="9719" max="9719" width="14.28515625" style="32" customWidth="1"/>
    <col min="9720" max="9720" width="14" style="32" bestFit="1" customWidth="1"/>
    <col min="9721" max="9721" width="15.7109375" style="32" customWidth="1"/>
    <col min="9722" max="9722" width="17.5703125" style="32" customWidth="1"/>
    <col min="9723" max="9723" width="104.28515625" style="32" customWidth="1"/>
    <col min="9724" max="9724" width="1.28515625" style="32" customWidth="1"/>
    <col min="9725" max="9725" width="18.7109375" style="32" customWidth="1"/>
    <col min="9726" max="9969" width="9.140625" style="32"/>
    <col min="9970" max="9970" width="11.140625" style="32" customWidth="1"/>
    <col min="9971" max="9971" width="59.28515625" style="32" customWidth="1"/>
    <col min="9972" max="9972" width="5.42578125" style="32" customWidth="1"/>
    <col min="9973" max="9973" width="9.42578125" style="32" customWidth="1"/>
    <col min="9974" max="9974" width="12.7109375" style="32" customWidth="1"/>
    <col min="9975" max="9975" width="14.28515625" style="32" customWidth="1"/>
    <col min="9976" max="9976" width="14" style="32" bestFit="1" customWidth="1"/>
    <col min="9977" max="9977" width="15.7109375" style="32" customWidth="1"/>
    <col min="9978" max="9978" width="17.5703125" style="32" customWidth="1"/>
    <col min="9979" max="9979" width="104.28515625" style="32" customWidth="1"/>
    <col min="9980" max="9980" width="1.28515625" style="32" customWidth="1"/>
    <col min="9981" max="9981" width="18.7109375" style="32" customWidth="1"/>
    <col min="9982" max="10225" width="9.140625" style="32"/>
    <col min="10226" max="10226" width="11.140625" style="32" customWidth="1"/>
    <col min="10227" max="10227" width="59.28515625" style="32" customWidth="1"/>
    <col min="10228" max="10228" width="5.42578125" style="32" customWidth="1"/>
    <col min="10229" max="10229" width="9.42578125" style="32" customWidth="1"/>
    <col min="10230" max="10230" width="12.7109375" style="32" customWidth="1"/>
    <col min="10231" max="10231" width="14.28515625" style="32" customWidth="1"/>
    <col min="10232" max="10232" width="14" style="32" bestFit="1" customWidth="1"/>
    <col min="10233" max="10233" width="15.7109375" style="32" customWidth="1"/>
    <col min="10234" max="10234" width="17.5703125" style="32" customWidth="1"/>
    <col min="10235" max="10235" width="104.28515625" style="32" customWidth="1"/>
    <col min="10236" max="10236" width="1.28515625" style="32" customWidth="1"/>
    <col min="10237" max="10237" width="18.7109375" style="32" customWidth="1"/>
    <col min="10238" max="10481" width="9.140625" style="32"/>
    <col min="10482" max="10482" width="11.140625" style="32" customWidth="1"/>
    <col min="10483" max="10483" width="59.28515625" style="32" customWidth="1"/>
    <col min="10484" max="10484" width="5.42578125" style="32" customWidth="1"/>
    <col min="10485" max="10485" width="9.42578125" style="32" customWidth="1"/>
    <col min="10486" max="10486" width="12.7109375" style="32" customWidth="1"/>
    <col min="10487" max="10487" width="14.28515625" style="32" customWidth="1"/>
    <col min="10488" max="10488" width="14" style="32" bestFit="1" customWidth="1"/>
    <col min="10489" max="10489" width="15.7109375" style="32" customWidth="1"/>
    <col min="10490" max="10490" width="17.5703125" style="32" customWidth="1"/>
    <col min="10491" max="10491" width="104.28515625" style="32" customWidth="1"/>
    <col min="10492" max="10492" width="1.28515625" style="32" customWidth="1"/>
    <col min="10493" max="10493" width="18.7109375" style="32" customWidth="1"/>
    <col min="10494" max="10737" width="9.140625" style="32"/>
    <col min="10738" max="10738" width="11.140625" style="32" customWidth="1"/>
    <col min="10739" max="10739" width="59.28515625" style="32" customWidth="1"/>
    <col min="10740" max="10740" width="5.42578125" style="32" customWidth="1"/>
    <col min="10741" max="10741" width="9.42578125" style="32" customWidth="1"/>
    <col min="10742" max="10742" width="12.7109375" style="32" customWidth="1"/>
    <col min="10743" max="10743" width="14.28515625" style="32" customWidth="1"/>
    <col min="10744" max="10744" width="14" style="32" bestFit="1" customWidth="1"/>
    <col min="10745" max="10745" width="15.7109375" style="32" customWidth="1"/>
    <col min="10746" max="10746" width="17.5703125" style="32" customWidth="1"/>
    <col min="10747" max="10747" width="104.28515625" style="32" customWidth="1"/>
    <col min="10748" max="10748" width="1.28515625" style="32" customWidth="1"/>
    <col min="10749" max="10749" width="18.7109375" style="32" customWidth="1"/>
    <col min="10750" max="10993" width="9.140625" style="32"/>
    <col min="10994" max="10994" width="11.140625" style="32" customWidth="1"/>
    <col min="10995" max="10995" width="59.28515625" style="32" customWidth="1"/>
    <col min="10996" max="10996" width="5.42578125" style="32" customWidth="1"/>
    <col min="10997" max="10997" width="9.42578125" style="32" customWidth="1"/>
    <col min="10998" max="10998" width="12.7109375" style="32" customWidth="1"/>
    <col min="10999" max="10999" width="14.28515625" style="32" customWidth="1"/>
    <col min="11000" max="11000" width="14" style="32" bestFit="1" customWidth="1"/>
    <col min="11001" max="11001" width="15.7109375" style="32" customWidth="1"/>
    <col min="11002" max="11002" width="17.5703125" style="32" customWidth="1"/>
    <col min="11003" max="11003" width="104.28515625" style="32" customWidth="1"/>
    <col min="11004" max="11004" width="1.28515625" style="32" customWidth="1"/>
    <col min="11005" max="11005" width="18.7109375" style="32" customWidth="1"/>
    <col min="11006" max="11249" width="9.140625" style="32"/>
    <col min="11250" max="11250" width="11.140625" style="32" customWidth="1"/>
    <col min="11251" max="11251" width="59.28515625" style="32" customWidth="1"/>
    <col min="11252" max="11252" width="5.42578125" style="32" customWidth="1"/>
    <col min="11253" max="11253" width="9.42578125" style="32" customWidth="1"/>
    <col min="11254" max="11254" width="12.7109375" style="32" customWidth="1"/>
    <col min="11255" max="11255" width="14.28515625" style="32" customWidth="1"/>
    <col min="11256" max="11256" width="14" style="32" bestFit="1" customWidth="1"/>
    <col min="11257" max="11257" width="15.7109375" style="32" customWidth="1"/>
    <col min="11258" max="11258" width="17.5703125" style="32" customWidth="1"/>
    <col min="11259" max="11259" width="104.28515625" style="32" customWidth="1"/>
    <col min="11260" max="11260" width="1.28515625" style="32" customWidth="1"/>
    <col min="11261" max="11261" width="18.7109375" style="32" customWidth="1"/>
    <col min="11262" max="11505" width="9.140625" style="32"/>
    <col min="11506" max="11506" width="11.140625" style="32" customWidth="1"/>
    <col min="11507" max="11507" width="59.28515625" style="32" customWidth="1"/>
    <col min="11508" max="11508" width="5.42578125" style="32" customWidth="1"/>
    <col min="11509" max="11509" width="9.42578125" style="32" customWidth="1"/>
    <col min="11510" max="11510" width="12.7109375" style="32" customWidth="1"/>
    <col min="11511" max="11511" width="14.28515625" style="32" customWidth="1"/>
    <col min="11512" max="11512" width="14" style="32" bestFit="1" customWidth="1"/>
    <col min="11513" max="11513" width="15.7109375" style="32" customWidth="1"/>
    <col min="11514" max="11514" width="17.5703125" style="32" customWidth="1"/>
    <col min="11515" max="11515" width="104.28515625" style="32" customWidth="1"/>
    <col min="11516" max="11516" width="1.28515625" style="32" customWidth="1"/>
    <col min="11517" max="11517" width="18.7109375" style="32" customWidth="1"/>
    <col min="11518" max="11761" width="9.140625" style="32"/>
    <col min="11762" max="11762" width="11.140625" style="32" customWidth="1"/>
    <col min="11763" max="11763" width="59.28515625" style="32" customWidth="1"/>
    <col min="11764" max="11764" width="5.42578125" style="32" customWidth="1"/>
    <col min="11765" max="11765" width="9.42578125" style="32" customWidth="1"/>
    <col min="11766" max="11766" width="12.7109375" style="32" customWidth="1"/>
    <col min="11767" max="11767" width="14.28515625" style="32" customWidth="1"/>
    <col min="11768" max="11768" width="14" style="32" bestFit="1" customWidth="1"/>
    <col min="11769" max="11769" width="15.7109375" style="32" customWidth="1"/>
    <col min="11770" max="11770" width="17.5703125" style="32" customWidth="1"/>
    <col min="11771" max="11771" width="104.28515625" style="32" customWidth="1"/>
    <col min="11772" max="11772" width="1.28515625" style="32" customWidth="1"/>
    <col min="11773" max="11773" width="18.7109375" style="32" customWidth="1"/>
    <col min="11774" max="12017" width="9.140625" style="32"/>
    <col min="12018" max="12018" width="11.140625" style="32" customWidth="1"/>
    <col min="12019" max="12019" width="59.28515625" style="32" customWidth="1"/>
    <col min="12020" max="12020" width="5.42578125" style="32" customWidth="1"/>
    <col min="12021" max="12021" width="9.42578125" style="32" customWidth="1"/>
    <col min="12022" max="12022" width="12.7109375" style="32" customWidth="1"/>
    <col min="12023" max="12023" width="14.28515625" style="32" customWidth="1"/>
    <col min="12024" max="12024" width="14" style="32" bestFit="1" customWidth="1"/>
    <col min="12025" max="12025" width="15.7109375" style="32" customWidth="1"/>
    <col min="12026" max="12026" width="17.5703125" style="32" customWidth="1"/>
    <col min="12027" max="12027" width="104.28515625" style="32" customWidth="1"/>
    <col min="12028" max="12028" width="1.28515625" style="32" customWidth="1"/>
    <col min="12029" max="12029" width="18.7109375" style="32" customWidth="1"/>
    <col min="12030" max="12273" width="9.140625" style="32"/>
    <col min="12274" max="12274" width="11.140625" style="32" customWidth="1"/>
    <col min="12275" max="12275" width="59.28515625" style="32" customWidth="1"/>
    <col min="12276" max="12276" width="5.42578125" style="32" customWidth="1"/>
    <col min="12277" max="12277" width="9.42578125" style="32" customWidth="1"/>
    <col min="12278" max="12278" width="12.7109375" style="32" customWidth="1"/>
    <col min="12279" max="12279" width="14.28515625" style="32" customWidth="1"/>
    <col min="12280" max="12280" width="14" style="32" bestFit="1" customWidth="1"/>
    <col min="12281" max="12281" width="15.7109375" style="32" customWidth="1"/>
    <col min="12282" max="12282" width="17.5703125" style="32" customWidth="1"/>
    <col min="12283" max="12283" width="104.28515625" style="32" customWidth="1"/>
    <col min="12284" max="12284" width="1.28515625" style="32" customWidth="1"/>
    <col min="12285" max="12285" width="18.7109375" style="32" customWidth="1"/>
    <col min="12286" max="12529" width="9.140625" style="32"/>
    <col min="12530" max="12530" width="11.140625" style="32" customWidth="1"/>
    <col min="12531" max="12531" width="59.28515625" style="32" customWidth="1"/>
    <col min="12532" max="12532" width="5.42578125" style="32" customWidth="1"/>
    <col min="12533" max="12533" width="9.42578125" style="32" customWidth="1"/>
    <col min="12534" max="12534" width="12.7109375" style="32" customWidth="1"/>
    <col min="12535" max="12535" width="14.28515625" style="32" customWidth="1"/>
    <col min="12536" max="12536" width="14" style="32" bestFit="1" customWidth="1"/>
    <col min="12537" max="12537" width="15.7109375" style="32" customWidth="1"/>
    <col min="12538" max="12538" width="17.5703125" style="32" customWidth="1"/>
    <col min="12539" max="12539" width="104.28515625" style="32" customWidth="1"/>
    <col min="12540" max="12540" width="1.28515625" style="32" customWidth="1"/>
    <col min="12541" max="12541" width="18.7109375" style="32" customWidth="1"/>
    <col min="12542" max="12785" width="9.140625" style="32"/>
    <col min="12786" max="12786" width="11.140625" style="32" customWidth="1"/>
    <col min="12787" max="12787" width="59.28515625" style="32" customWidth="1"/>
    <col min="12788" max="12788" width="5.42578125" style="32" customWidth="1"/>
    <col min="12789" max="12789" width="9.42578125" style="32" customWidth="1"/>
    <col min="12790" max="12790" width="12.7109375" style="32" customWidth="1"/>
    <col min="12791" max="12791" width="14.28515625" style="32" customWidth="1"/>
    <col min="12792" max="12792" width="14" style="32" bestFit="1" customWidth="1"/>
    <col min="12793" max="12793" width="15.7109375" style="32" customWidth="1"/>
    <col min="12794" max="12794" width="17.5703125" style="32" customWidth="1"/>
    <col min="12795" max="12795" width="104.28515625" style="32" customWidth="1"/>
    <col min="12796" max="12796" width="1.28515625" style="32" customWidth="1"/>
    <col min="12797" max="12797" width="18.7109375" style="32" customWidth="1"/>
    <col min="12798" max="13041" width="9.140625" style="32"/>
    <col min="13042" max="13042" width="11.140625" style="32" customWidth="1"/>
    <col min="13043" max="13043" width="59.28515625" style="32" customWidth="1"/>
    <col min="13044" max="13044" width="5.42578125" style="32" customWidth="1"/>
    <col min="13045" max="13045" width="9.42578125" style="32" customWidth="1"/>
    <col min="13046" max="13046" width="12.7109375" style="32" customWidth="1"/>
    <col min="13047" max="13047" width="14.28515625" style="32" customWidth="1"/>
    <col min="13048" max="13048" width="14" style="32" bestFit="1" customWidth="1"/>
    <col min="13049" max="13049" width="15.7109375" style="32" customWidth="1"/>
    <col min="13050" max="13050" width="17.5703125" style="32" customWidth="1"/>
    <col min="13051" max="13051" width="104.28515625" style="32" customWidth="1"/>
    <col min="13052" max="13052" width="1.28515625" style="32" customWidth="1"/>
    <col min="13053" max="13053" width="18.7109375" style="32" customWidth="1"/>
    <col min="13054" max="13297" width="9.140625" style="32"/>
    <col min="13298" max="13298" width="11.140625" style="32" customWidth="1"/>
    <col min="13299" max="13299" width="59.28515625" style="32" customWidth="1"/>
    <col min="13300" max="13300" width="5.42578125" style="32" customWidth="1"/>
    <col min="13301" max="13301" width="9.42578125" style="32" customWidth="1"/>
    <col min="13302" max="13302" width="12.7109375" style="32" customWidth="1"/>
    <col min="13303" max="13303" width="14.28515625" style="32" customWidth="1"/>
    <col min="13304" max="13304" width="14" style="32" bestFit="1" customWidth="1"/>
    <col min="13305" max="13305" width="15.7109375" style="32" customWidth="1"/>
    <col min="13306" max="13306" width="17.5703125" style="32" customWidth="1"/>
    <col min="13307" max="13307" width="104.28515625" style="32" customWidth="1"/>
    <col min="13308" max="13308" width="1.28515625" style="32" customWidth="1"/>
    <col min="13309" max="13309" width="18.7109375" style="32" customWidth="1"/>
    <col min="13310" max="13553" width="9.140625" style="32"/>
    <col min="13554" max="13554" width="11.140625" style="32" customWidth="1"/>
    <col min="13555" max="13555" width="59.28515625" style="32" customWidth="1"/>
    <col min="13556" max="13556" width="5.42578125" style="32" customWidth="1"/>
    <col min="13557" max="13557" width="9.42578125" style="32" customWidth="1"/>
    <col min="13558" max="13558" width="12.7109375" style="32" customWidth="1"/>
    <col min="13559" max="13559" width="14.28515625" style="32" customWidth="1"/>
    <col min="13560" max="13560" width="14" style="32" bestFit="1" customWidth="1"/>
    <col min="13561" max="13561" width="15.7109375" style="32" customWidth="1"/>
    <col min="13562" max="13562" width="17.5703125" style="32" customWidth="1"/>
    <col min="13563" max="13563" width="104.28515625" style="32" customWidth="1"/>
    <col min="13564" max="13564" width="1.28515625" style="32" customWidth="1"/>
    <col min="13565" max="13565" width="18.7109375" style="32" customWidth="1"/>
    <col min="13566" max="13809" width="9.140625" style="32"/>
    <col min="13810" max="13810" width="11.140625" style="32" customWidth="1"/>
    <col min="13811" max="13811" width="59.28515625" style="32" customWidth="1"/>
    <col min="13812" max="13812" width="5.42578125" style="32" customWidth="1"/>
    <col min="13813" max="13813" width="9.42578125" style="32" customWidth="1"/>
    <col min="13814" max="13814" width="12.7109375" style="32" customWidth="1"/>
    <col min="13815" max="13815" width="14.28515625" style="32" customWidth="1"/>
    <col min="13816" max="13816" width="14" style="32" bestFit="1" customWidth="1"/>
    <col min="13817" max="13817" width="15.7109375" style="32" customWidth="1"/>
    <col min="13818" max="13818" width="17.5703125" style="32" customWidth="1"/>
    <col min="13819" max="13819" width="104.28515625" style="32" customWidth="1"/>
    <col min="13820" max="13820" width="1.28515625" style="32" customWidth="1"/>
    <col min="13821" max="13821" width="18.7109375" style="32" customWidth="1"/>
    <col min="13822" max="14065" width="9.140625" style="32"/>
    <col min="14066" max="14066" width="11.140625" style="32" customWidth="1"/>
    <col min="14067" max="14067" width="59.28515625" style="32" customWidth="1"/>
    <col min="14068" max="14068" width="5.42578125" style="32" customWidth="1"/>
    <col min="14069" max="14069" width="9.42578125" style="32" customWidth="1"/>
    <col min="14070" max="14070" width="12.7109375" style="32" customWidth="1"/>
    <col min="14071" max="14071" width="14.28515625" style="32" customWidth="1"/>
    <col min="14072" max="14072" width="14" style="32" bestFit="1" customWidth="1"/>
    <col min="14073" max="14073" width="15.7109375" style="32" customWidth="1"/>
    <col min="14074" max="14074" width="17.5703125" style="32" customWidth="1"/>
    <col min="14075" max="14075" width="104.28515625" style="32" customWidth="1"/>
    <col min="14076" max="14076" width="1.28515625" style="32" customWidth="1"/>
    <col min="14077" max="14077" width="18.7109375" style="32" customWidth="1"/>
    <col min="14078" max="14321" width="9.140625" style="32"/>
    <col min="14322" max="14322" width="11.140625" style="32" customWidth="1"/>
    <col min="14323" max="14323" width="59.28515625" style="32" customWidth="1"/>
    <col min="14324" max="14324" width="5.42578125" style="32" customWidth="1"/>
    <col min="14325" max="14325" width="9.42578125" style="32" customWidth="1"/>
    <col min="14326" max="14326" width="12.7109375" style="32" customWidth="1"/>
    <col min="14327" max="14327" width="14.28515625" style="32" customWidth="1"/>
    <col min="14328" max="14328" width="14" style="32" bestFit="1" customWidth="1"/>
    <col min="14329" max="14329" width="15.7109375" style="32" customWidth="1"/>
    <col min="14330" max="14330" width="17.5703125" style="32" customWidth="1"/>
    <col min="14331" max="14331" width="104.28515625" style="32" customWidth="1"/>
    <col min="14332" max="14332" width="1.28515625" style="32" customWidth="1"/>
    <col min="14333" max="14333" width="18.7109375" style="32" customWidth="1"/>
    <col min="14334" max="14577" width="9.140625" style="32"/>
    <col min="14578" max="14578" width="11.140625" style="32" customWidth="1"/>
    <col min="14579" max="14579" width="59.28515625" style="32" customWidth="1"/>
    <col min="14580" max="14580" width="5.42578125" style="32" customWidth="1"/>
    <col min="14581" max="14581" width="9.42578125" style="32" customWidth="1"/>
    <col min="14582" max="14582" width="12.7109375" style="32" customWidth="1"/>
    <col min="14583" max="14583" width="14.28515625" style="32" customWidth="1"/>
    <col min="14584" max="14584" width="14" style="32" bestFit="1" customWidth="1"/>
    <col min="14585" max="14585" width="15.7109375" style="32" customWidth="1"/>
    <col min="14586" max="14586" width="17.5703125" style="32" customWidth="1"/>
    <col min="14587" max="14587" width="104.28515625" style="32" customWidth="1"/>
    <col min="14588" max="14588" width="1.28515625" style="32" customWidth="1"/>
    <col min="14589" max="14589" width="18.7109375" style="32" customWidth="1"/>
    <col min="14590" max="14833" width="9.140625" style="32"/>
    <col min="14834" max="14834" width="11.140625" style="32" customWidth="1"/>
    <col min="14835" max="14835" width="59.28515625" style="32" customWidth="1"/>
    <col min="14836" max="14836" width="5.42578125" style="32" customWidth="1"/>
    <col min="14837" max="14837" width="9.42578125" style="32" customWidth="1"/>
    <col min="14838" max="14838" width="12.7109375" style="32" customWidth="1"/>
    <col min="14839" max="14839" width="14.28515625" style="32" customWidth="1"/>
    <col min="14840" max="14840" width="14" style="32" bestFit="1" customWidth="1"/>
    <col min="14841" max="14841" width="15.7109375" style="32" customWidth="1"/>
    <col min="14842" max="14842" width="17.5703125" style="32" customWidth="1"/>
    <col min="14843" max="14843" width="104.28515625" style="32" customWidth="1"/>
    <col min="14844" max="14844" width="1.28515625" style="32" customWidth="1"/>
    <col min="14845" max="14845" width="18.7109375" style="32" customWidth="1"/>
    <col min="14846" max="15089" width="9.140625" style="32"/>
    <col min="15090" max="15090" width="11.140625" style="32" customWidth="1"/>
    <col min="15091" max="15091" width="59.28515625" style="32" customWidth="1"/>
    <col min="15092" max="15092" width="5.42578125" style="32" customWidth="1"/>
    <col min="15093" max="15093" width="9.42578125" style="32" customWidth="1"/>
    <col min="15094" max="15094" width="12.7109375" style="32" customWidth="1"/>
    <col min="15095" max="15095" width="14.28515625" style="32" customWidth="1"/>
    <col min="15096" max="15096" width="14" style="32" bestFit="1" customWidth="1"/>
    <col min="15097" max="15097" width="15.7109375" style="32" customWidth="1"/>
    <col min="15098" max="15098" width="17.5703125" style="32" customWidth="1"/>
    <col min="15099" max="15099" width="104.28515625" style="32" customWidth="1"/>
    <col min="15100" max="15100" width="1.28515625" style="32" customWidth="1"/>
    <col min="15101" max="15101" width="18.7109375" style="32" customWidth="1"/>
    <col min="15102" max="15345" width="9.140625" style="32"/>
    <col min="15346" max="15346" width="11.140625" style="32" customWidth="1"/>
    <col min="15347" max="15347" width="59.28515625" style="32" customWidth="1"/>
    <col min="15348" max="15348" width="5.42578125" style="32" customWidth="1"/>
    <col min="15349" max="15349" width="9.42578125" style="32" customWidth="1"/>
    <col min="15350" max="15350" width="12.7109375" style="32" customWidth="1"/>
    <col min="15351" max="15351" width="14.28515625" style="32" customWidth="1"/>
    <col min="15352" max="15352" width="14" style="32" bestFit="1" customWidth="1"/>
    <col min="15353" max="15353" width="15.7109375" style="32" customWidth="1"/>
    <col min="15354" max="15354" width="17.5703125" style="32" customWidth="1"/>
    <col min="15355" max="15355" width="104.28515625" style="32" customWidth="1"/>
    <col min="15356" max="15356" width="1.28515625" style="32" customWidth="1"/>
    <col min="15357" max="15357" width="18.7109375" style="32" customWidth="1"/>
    <col min="15358" max="15601" width="9.140625" style="32"/>
    <col min="15602" max="15602" width="11.140625" style="32" customWidth="1"/>
    <col min="15603" max="15603" width="59.28515625" style="32" customWidth="1"/>
    <col min="15604" max="15604" width="5.42578125" style="32" customWidth="1"/>
    <col min="15605" max="15605" width="9.42578125" style="32" customWidth="1"/>
    <col min="15606" max="15606" width="12.7109375" style="32" customWidth="1"/>
    <col min="15607" max="15607" width="14.28515625" style="32" customWidth="1"/>
    <col min="15608" max="15608" width="14" style="32" bestFit="1" customWidth="1"/>
    <col min="15609" max="15609" width="15.7109375" style="32" customWidth="1"/>
    <col min="15610" max="15610" width="17.5703125" style="32" customWidth="1"/>
    <col min="15611" max="15611" width="104.28515625" style="32" customWidth="1"/>
    <col min="15612" max="15612" width="1.28515625" style="32" customWidth="1"/>
    <col min="15613" max="15613" width="18.7109375" style="32" customWidth="1"/>
    <col min="15614" max="15857" width="9.140625" style="32"/>
    <col min="15858" max="15858" width="11.140625" style="32" customWidth="1"/>
    <col min="15859" max="15859" width="59.28515625" style="32" customWidth="1"/>
    <col min="15860" max="15860" width="5.42578125" style="32" customWidth="1"/>
    <col min="15861" max="15861" width="9.42578125" style="32" customWidth="1"/>
    <col min="15862" max="15862" width="12.7109375" style="32" customWidth="1"/>
    <col min="15863" max="15863" width="14.28515625" style="32" customWidth="1"/>
    <col min="15864" max="15864" width="14" style="32" bestFit="1" customWidth="1"/>
    <col min="15865" max="15865" width="15.7109375" style="32" customWidth="1"/>
    <col min="15866" max="15866" width="17.5703125" style="32" customWidth="1"/>
    <col min="15867" max="15867" width="104.28515625" style="32" customWidth="1"/>
    <col min="15868" max="15868" width="1.28515625" style="32" customWidth="1"/>
    <col min="15869" max="15869" width="18.7109375" style="32" customWidth="1"/>
    <col min="15870" max="16113" width="9.140625" style="32"/>
    <col min="16114" max="16114" width="11.140625" style="32" customWidth="1"/>
    <col min="16115" max="16115" width="59.28515625" style="32" customWidth="1"/>
    <col min="16116" max="16116" width="5.42578125" style="32" customWidth="1"/>
    <col min="16117" max="16117" width="9.42578125" style="32" customWidth="1"/>
    <col min="16118" max="16118" width="12.7109375" style="32" customWidth="1"/>
    <col min="16119" max="16119" width="14.28515625" style="32" customWidth="1"/>
    <col min="16120" max="16120" width="14" style="32" bestFit="1" customWidth="1"/>
    <col min="16121" max="16121" width="15.7109375" style="32" customWidth="1"/>
    <col min="16122" max="16122" width="17.5703125" style="32" customWidth="1"/>
    <col min="16123" max="16123" width="104.28515625" style="32" customWidth="1"/>
    <col min="16124" max="16124" width="1.28515625" style="32" customWidth="1"/>
    <col min="16125" max="16125" width="18.7109375" style="32" customWidth="1"/>
    <col min="16126" max="16384" width="9.140625" style="32"/>
  </cols>
  <sheetData>
    <row r="1" spans="1:12" customFormat="1" ht="6.95" customHeight="1">
      <c r="A1" s="219"/>
      <c r="B1" s="220"/>
      <c r="C1" s="220"/>
      <c r="D1" s="221"/>
      <c r="E1" s="222"/>
      <c r="F1" s="222"/>
      <c r="G1" s="222"/>
      <c r="H1" s="222"/>
      <c r="I1" s="222"/>
      <c r="J1" s="222"/>
      <c r="K1" s="222"/>
      <c r="L1" s="223"/>
    </row>
    <row r="2" spans="1:12" customFormat="1" ht="26.25" customHeight="1">
      <c r="A2" s="437" t="s">
        <v>128</v>
      </c>
      <c r="B2" s="438"/>
      <c r="C2" s="438"/>
      <c r="D2" s="438"/>
      <c r="E2" s="438"/>
      <c r="F2" s="438"/>
      <c r="G2" s="438"/>
      <c r="H2" s="438"/>
      <c r="I2" s="438"/>
      <c r="J2" s="438"/>
      <c r="K2" s="438"/>
      <c r="L2" s="439"/>
    </row>
    <row r="3" spans="1:12" customFormat="1" ht="15.75" customHeight="1">
      <c r="A3" s="404" t="s">
        <v>1621</v>
      </c>
      <c r="B3" s="405"/>
      <c r="C3" s="405"/>
      <c r="D3" s="405"/>
      <c r="E3" s="405"/>
      <c r="F3" s="405"/>
      <c r="G3" s="405"/>
      <c r="H3" s="405"/>
      <c r="I3" s="405"/>
      <c r="J3" s="405"/>
      <c r="K3" s="405"/>
      <c r="L3" s="406"/>
    </row>
    <row r="4" spans="1:12" customFormat="1" ht="15.75" customHeight="1">
      <c r="A4" s="407"/>
      <c r="B4" s="408"/>
      <c r="C4" s="408"/>
      <c r="D4" s="408"/>
      <c r="E4" s="408"/>
      <c r="F4" s="408"/>
      <c r="G4" s="408"/>
      <c r="H4" s="408"/>
      <c r="I4" s="408"/>
      <c r="J4" s="408"/>
      <c r="K4" s="408"/>
      <c r="L4" s="409"/>
    </row>
    <row r="5" spans="1:12" customFormat="1" ht="6.95" customHeight="1">
      <c r="A5" s="224"/>
      <c r="B5" s="225"/>
      <c r="C5" s="225"/>
      <c r="D5" s="226"/>
      <c r="E5" s="201"/>
      <c r="F5" s="201"/>
      <c r="G5" s="201"/>
      <c r="H5" s="201"/>
      <c r="I5" s="201"/>
      <c r="J5" s="201"/>
      <c r="K5" s="201"/>
      <c r="L5" s="227"/>
    </row>
    <row r="6" spans="1:12" customFormat="1" ht="20.100000000000001" customHeight="1">
      <c r="A6" s="376" t="s">
        <v>1595</v>
      </c>
      <c r="B6" s="373" t="s">
        <v>1622</v>
      </c>
      <c r="C6" s="446" t="s">
        <v>1596</v>
      </c>
      <c r="D6" s="447"/>
      <c r="E6" s="447"/>
      <c r="F6" s="239"/>
      <c r="G6" s="211"/>
      <c r="H6" s="240"/>
      <c r="I6" s="240"/>
      <c r="J6" s="241"/>
      <c r="K6" s="241"/>
      <c r="L6" s="223"/>
    </row>
    <row r="7" spans="1:12" customFormat="1" ht="20.100000000000001" customHeight="1">
      <c r="A7" s="376" t="s">
        <v>1597</v>
      </c>
      <c r="B7" s="373"/>
      <c r="C7" s="204" t="s">
        <v>1598</v>
      </c>
      <c r="D7" s="444">
        <f>C1307</f>
        <v>0</v>
      </c>
      <c r="E7" s="445"/>
      <c r="F7" s="202"/>
      <c r="G7" s="200"/>
      <c r="H7" s="229"/>
      <c r="I7" s="229"/>
      <c r="J7" s="203"/>
      <c r="K7" s="203"/>
      <c r="L7" s="227"/>
    </row>
    <row r="8" spans="1:12" customFormat="1" ht="20.100000000000001" customHeight="1">
      <c r="A8" s="376" t="s">
        <v>1599</v>
      </c>
      <c r="B8" s="373"/>
      <c r="C8" s="204" t="s">
        <v>1600</v>
      </c>
      <c r="D8" s="444">
        <f>C1308</f>
        <v>0</v>
      </c>
      <c r="E8" s="445"/>
      <c r="F8" s="202"/>
      <c r="G8" s="200"/>
      <c r="H8" s="200"/>
      <c r="I8" s="200"/>
      <c r="J8" s="230"/>
      <c r="K8" s="216"/>
      <c r="L8" s="227"/>
    </row>
    <row r="9" spans="1:12" customFormat="1" ht="20.100000000000001" customHeight="1">
      <c r="A9" s="377" t="s">
        <v>1602</v>
      </c>
      <c r="B9" s="373"/>
      <c r="C9" s="204" t="s">
        <v>1601</v>
      </c>
      <c r="D9" s="444">
        <f>C1310</f>
        <v>0</v>
      </c>
      <c r="E9" s="445"/>
      <c r="F9" s="202"/>
      <c r="G9" s="200"/>
      <c r="H9" s="200"/>
      <c r="I9" s="200"/>
      <c r="J9" s="200"/>
      <c r="K9" s="217"/>
      <c r="L9" s="227"/>
    </row>
    <row r="10" spans="1:12" customFormat="1" ht="20.100000000000001" customHeight="1">
      <c r="A10" s="377" t="s">
        <v>54</v>
      </c>
      <c r="B10" s="374"/>
      <c r="C10" s="205" t="s">
        <v>1603</v>
      </c>
      <c r="D10" s="444">
        <f>C1311</f>
        <v>0</v>
      </c>
      <c r="E10" s="445"/>
      <c r="F10" s="242"/>
      <c r="G10" s="200"/>
      <c r="H10" s="200"/>
      <c r="I10" s="200"/>
      <c r="J10" s="200"/>
      <c r="K10" s="217"/>
      <c r="L10" s="227"/>
    </row>
    <row r="11" spans="1:12" customFormat="1" ht="19.5" customHeight="1">
      <c r="A11" s="377" t="s">
        <v>1604</v>
      </c>
      <c r="B11" s="375"/>
      <c r="C11" s="206"/>
      <c r="D11" s="207"/>
      <c r="E11" s="207"/>
      <c r="F11" s="202"/>
      <c r="G11" s="200"/>
      <c r="H11" s="200"/>
      <c r="I11" s="200"/>
      <c r="J11" s="200"/>
      <c r="K11" s="217"/>
      <c r="L11" s="227"/>
    </row>
    <row r="12" spans="1:12" customFormat="1" ht="20.100000000000001" customHeight="1">
      <c r="A12" s="377" t="s">
        <v>3</v>
      </c>
      <c r="B12" s="373"/>
      <c r="C12" s="208"/>
      <c r="D12" s="443"/>
      <c r="E12" s="443"/>
      <c r="F12" s="243"/>
      <c r="G12" s="213"/>
      <c r="H12" s="213"/>
      <c r="I12" s="213"/>
      <c r="J12" s="244"/>
      <c r="K12" s="245"/>
      <c r="L12" s="246"/>
    </row>
    <row r="13" spans="1:12" customFormat="1" ht="6.95" customHeight="1">
      <c r="A13" s="224"/>
      <c r="B13" s="225"/>
      <c r="C13" s="226"/>
      <c r="D13" s="201"/>
      <c r="E13" s="201"/>
      <c r="F13" s="201"/>
      <c r="G13" s="201"/>
      <c r="H13" s="201"/>
      <c r="I13" s="201"/>
      <c r="J13" s="201"/>
      <c r="K13" s="201"/>
      <c r="L13" s="238"/>
    </row>
    <row r="14" spans="1:12" customFormat="1" ht="18" customHeight="1">
      <c r="A14" s="440" t="s">
        <v>378</v>
      </c>
      <c r="B14" s="441"/>
      <c r="C14" s="441"/>
      <c r="D14" s="441"/>
      <c r="E14" s="441"/>
      <c r="F14" s="441"/>
      <c r="G14" s="441"/>
      <c r="H14" s="441"/>
      <c r="I14" s="441"/>
      <c r="J14" s="441"/>
      <c r="K14" s="441"/>
      <c r="L14" s="442"/>
    </row>
    <row r="15" spans="1:12" ht="6.95" customHeight="1">
      <c r="A15" s="348"/>
      <c r="L15" s="349"/>
    </row>
    <row r="16" spans="1:12" s="67" customFormat="1" ht="24" customHeight="1">
      <c r="A16" s="455" t="s">
        <v>22</v>
      </c>
      <c r="B16" s="448" t="s">
        <v>51</v>
      </c>
      <c r="C16" s="455" t="s">
        <v>52</v>
      </c>
      <c r="D16" s="451" t="s">
        <v>23</v>
      </c>
      <c r="E16" s="453" t="s">
        <v>24</v>
      </c>
      <c r="F16" s="454"/>
      <c r="G16" s="450" t="s">
        <v>25</v>
      </c>
      <c r="H16" s="450"/>
      <c r="I16" s="450"/>
      <c r="J16" s="199" t="s">
        <v>17</v>
      </c>
      <c r="K16" s="450" t="s">
        <v>18</v>
      </c>
      <c r="L16" s="451" t="s">
        <v>126</v>
      </c>
    </row>
    <row r="17" spans="1:12" s="67" customFormat="1" ht="24.75" customHeight="1">
      <c r="A17" s="456"/>
      <c r="B17" s="449"/>
      <c r="C17" s="456"/>
      <c r="D17" s="452"/>
      <c r="E17" s="199" t="s">
        <v>1191</v>
      </c>
      <c r="F17" s="199" t="s">
        <v>26</v>
      </c>
      <c r="G17" s="199" t="s">
        <v>1191</v>
      </c>
      <c r="H17" s="199" t="s">
        <v>26</v>
      </c>
      <c r="I17" s="199" t="s">
        <v>27</v>
      </c>
      <c r="J17" s="124">
        <f>BDI!E24</f>
        <v>0.25003270388615229</v>
      </c>
      <c r="K17" s="450"/>
      <c r="L17" s="452"/>
    </row>
    <row r="18" spans="1:12" s="29" customFormat="1" ht="30" customHeight="1">
      <c r="A18" s="251">
        <v>1</v>
      </c>
      <c r="B18" s="87" t="s">
        <v>219</v>
      </c>
      <c r="C18" s="73"/>
      <c r="D18" s="74"/>
      <c r="E18" s="74"/>
      <c r="F18" s="74"/>
      <c r="G18" s="75">
        <f t="shared" ref="G18:L18" si="0">G19+G45+G148+G152+G159+G247+G291+G323+G368+G392+G401+G429+G549+G631+G666</f>
        <v>0</v>
      </c>
      <c r="H18" s="75">
        <f t="shared" si="0"/>
        <v>0</v>
      </c>
      <c r="I18" s="75">
        <f t="shared" si="0"/>
        <v>0</v>
      </c>
      <c r="J18" s="75">
        <f t="shared" si="0"/>
        <v>0</v>
      </c>
      <c r="K18" s="75">
        <f t="shared" si="0"/>
        <v>0</v>
      </c>
      <c r="L18" s="350" t="e">
        <f t="shared" si="0"/>
        <v>#DIV/0!</v>
      </c>
    </row>
    <row r="19" spans="1:12" s="29" customFormat="1" ht="30" customHeight="1">
      <c r="A19" s="252" t="s">
        <v>28</v>
      </c>
      <c r="B19" s="88" t="s">
        <v>381</v>
      </c>
      <c r="C19" s="89"/>
      <c r="D19" s="90"/>
      <c r="E19" s="90"/>
      <c r="F19" s="90"/>
      <c r="G19" s="91">
        <f t="shared" ref="G19:L19" si="1">SUM(G20:G44)</f>
        <v>0</v>
      </c>
      <c r="H19" s="91">
        <f t="shared" si="1"/>
        <v>0</v>
      </c>
      <c r="I19" s="91">
        <f t="shared" si="1"/>
        <v>0</v>
      </c>
      <c r="J19" s="91">
        <f t="shared" si="1"/>
        <v>0</v>
      </c>
      <c r="K19" s="91">
        <f t="shared" si="1"/>
        <v>0</v>
      </c>
      <c r="L19" s="351" t="e">
        <f t="shared" si="1"/>
        <v>#DIV/0!</v>
      </c>
    </row>
    <row r="20" spans="1:12" s="72" customFormat="1" ht="30" customHeight="1">
      <c r="A20" s="253" t="s">
        <v>1150</v>
      </c>
      <c r="B20" s="189" t="s">
        <v>1623</v>
      </c>
      <c r="C20" s="68" t="s">
        <v>1624</v>
      </c>
      <c r="D20" s="100">
        <v>5</v>
      </c>
      <c r="E20" s="123"/>
      <c r="F20" s="192"/>
      <c r="G20" s="30">
        <f>ROUND(D20*E20,2)</f>
        <v>0</v>
      </c>
      <c r="H20" s="30">
        <f>ROUND(D20*F20,2)</f>
        <v>0</v>
      </c>
      <c r="I20" s="30">
        <f>G20+H20</f>
        <v>0</v>
      </c>
      <c r="J20" s="30">
        <f t="shared" ref="J20:J43" si="2">ROUND($J$17*I20,2)</f>
        <v>0</v>
      </c>
      <c r="K20" s="30">
        <f>I20+J20</f>
        <v>0</v>
      </c>
      <c r="L20" s="71" t="e">
        <f t="shared" ref="L20:L44" si="3">K20/$K$1305*100</f>
        <v>#DIV/0!</v>
      </c>
    </row>
    <row r="21" spans="1:12" s="29" customFormat="1" ht="30" customHeight="1">
      <c r="A21" s="253" t="s">
        <v>1151</v>
      </c>
      <c r="B21" s="189" t="s">
        <v>1625</v>
      </c>
      <c r="C21" s="68" t="s">
        <v>1624</v>
      </c>
      <c r="D21" s="100">
        <v>5</v>
      </c>
      <c r="E21" s="123"/>
      <c r="F21" s="192"/>
      <c r="G21" s="30">
        <f>ROUND(D21*E21,2)</f>
        <v>0</v>
      </c>
      <c r="H21" s="30">
        <f>ROUND(D21*F21,2)</f>
        <v>0</v>
      </c>
      <c r="I21" s="30">
        <f>G21+H21</f>
        <v>0</v>
      </c>
      <c r="J21" s="30">
        <f t="shared" si="2"/>
        <v>0</v>
      </c>
      <c r="K21" s="30">
        <f>I21+J21</f>
        <v>0</v>
      </c>
      <c r="L21" s="71" t="e">
        <f t="shared" si="3"/>
        <v>#DIV/0!</v>
      </c>
    </row>
    <row r="22" spans="1:12" s="29" customFormat="1" ht="30" customHeight="1">
      <c r="A22" s="253" t="s">
        <v>1152</v>
      </c>
      <c r="B22" s="189" t="s">
        <v>1626</v>
      </c>
      <c r="C22" s="68" t="s">
        <v>1627</v>
      </c>
      <c r="D22" s="100">
        <v>100</v>
      </c>
      <c r="E22" s="123"/>
      <c r="F22" s="123"/>
      <c r="G22" s="30">
        <f>ROUND(D22*E22,2)</f>
        <v>0</v>
      </c>
      <c r="H22" s="30">
        <f>ROUND(D22*F22,2)</f>
        <v>0</v>
      </c>
      <c r="I22" s="30">
        <f>G22+H22</f>
        <v>0</v>
      </c>
      <c r="J22" s="30">
        <f t="shared" si="2"/>
        <v>0</v>
      </c>
      <c r="K22" s="30">
        <f>I22+J22</f>
        <v>0</v>
      </c>
      <c r="L22" s="71" t="e">
        <f t="shared" si="3"/>
        <v>#DIV/0!</v>
      </c>
    </row>
    <row r="23" spans="1:12" s="29" customFormat="1" ht="30" customHeight="1">
      <c r="A23" s="253" t="s">
        <v>1153</v>
      </c>
      <c r="B23" s="189" t="s">
        <v>1628</v>
      </c>
      <c r="C23" s="68" t="s">
        <v>1629</v>
      </c>
      <c r="D23" s="100">
        <v>15</v>
      </c>
      <c r="E23" s="123"/>
      <c r="F23" s="123"/>
      <c r="G23" s="30">
        <f t="shared" ref="G23:G43" si="4">ROUND(D23*E23,2)</f>
        <v>0</v>
      </c>
      <c r="H23" s="30">
        <f t="shared" ref="H23:H43" si="5">ROUND(D23*F23,2)</f>
        <v>0</v>
      </c>
      <c r="I23" s="30">
        <f t="shared" ref="I23:I43" si="6">G23+H23</f>
        <v>0</v>
      </c>
      <c r="J23" s="30">
        <f t="shared" si="2"/>
        <v>0</v>
      </c>
      <c r="K23" s="30">
        <f t="shared" ref="K23:K43" si="7">I23+J23</f>
        <v>0</v>
      </c>
      <c r="L23" s="71" t="e">
        <f t="shared" si="3"/>
        <v>#DIV/0!</v>
      </c>
    </row>
    <row r="24" spans="1:12" s="29" customFormat="1" ht="30" customHeight="1">
      <c r="A24" s="253" t="s">
        <v>1154</v>
      </c>
      <c r="B24" s="189" t="s">
        <v>1630</v>
      </c>
      <c r="C24" s="68" t="s">
        <v>1631</v>
      </c>
      <c r="D24" s="100">
        <v>10</v>
      </c>
      <c r="E24" s="123"/>
      <c r="F24" s="123"/>
      <c r="G24" s="30">
        <f t="shared" si="4"/>
        <v>0</v>
      </c>
      <c r="H24" s="30">
        <f t="shared" si="5"/>
        <v>0</v>
      </c>
      <c r="I24" s="30">
        <f t="shared" si="6"/>
        <v>0</v>
      </c>
      <c r="J24" s="30">
        <f t="shared" si="2"/>
        <v>0</v>
      </c>
      <c r="K24" s="30">
        <f t="shared" si="7"/>
        <v>0</v>
      </c>
      <c r="L24" s="71" t="e">
        <f t="shared" si="3"/>
        <v>#DIV/0!</v>
      </c>
    </row>
    <row r="25" spans="1:12" s="29" customFormat="1" ht="44.25" customHeight="1">
      <c r="A25" s="253" t="s">
        <v>1155</v>
      </c>
      <c r="B25" s="189" t="s">
        <v>1632</v>
      </c>
      <c r="C25" s="68" t="s">
        <v>1633</v>
      </c>
      <c r="D25" s="100">
        <v>10</v>
      </c>
      <c r="E25" s="123"/>
      <c r="F25" s="123"/>
      <c r="G25" s="30">
        <f t="shared" si="4"/>
        <v>0</v>
      </c>
      <c r="H25" s="30">
        <f t="shared" si="5"/>
        <v>0</v>
      </c>
      <c r="I25" s="30">
        <f t="shared" si="6"/>
        <v>0</v>
      </c>
      <c r="J25" s="30">
        <f t="shared" si="2"/>
        <v>0</v>
      </c>
      <c r="K25" s="30">
        <f t="shared" si="7"/>
        <v>0</v>
      </c>
      <c r="L25" s="71" t="e">
        <f t="shared" si="3"/>
        <v>#DIV/0!</v>
      </c>
    </row>
    <row r="26" spans="1:12" s="29" customFormat="1" ht="30" customHeight="1">
      <c r="A26" s="253" t="s">
        <v>1156</v>
      </c>
      <c r="B26" s="189" t="s">
        <v>1634</v>
      </c>
      <c r="C26" s="68" t="s">
        <v>1635</v>
      </c>
      <c r="D26" s="100">
        <v>1</v>
      </c>
      <c r="E26" s="123"/>
      <c r="F26" s="192"/>
      <c r="G26" s="30">
        <f t="shared" si="4"/>
        <v>0</v>
      </c>
      <c r="H26" s="30">
        <f t="shared" si="5"/>
        <v>0</v>
      </c>
      <c r="I26" s="30">
        <f t="shared" si="6"/>
        <v>0</v>
      </c>
      <c r="J26" s="30">
        <f t="shared" si="2"/>
        <v>0</v>
      </c>
      <c r="K26" s="30">
        <f t="shared" si="7"/>
        <v>0</v>
      </c>
      <c r="L26" s="71" t="e">
        <f t="shared" si="3"/>
        <v>#DIV/0!</v>
      </c>
    </row>
    <row r="27" spans="1:12" s="29" customFormat="1" ht="30" customHeight="1">
      <c r="A27" s="253" t="s">
        <v>1157</v>
      </c>
      <c r="B27" s="189" t="s">
        <v>1636</v>
      </c>
      <c r="C27" s="68" t="s">
        <v>1635</v>
      </c>
      <c r="D27" s="100">
        <v>1</v>
      </c>
      <c r="E27" s="123"/>
      <c r="F27" s="192"/>
      <c r="G27" s="30">
        <f t="shared" si="4"/>
        <v>0</v>
      </c>
      <c r="H27" s="30">
        <f t="shared" si="5"/>
        <v>0</v>
      </c>
      <c r="I27" s="30">
        <f t="shared" si="6"/>
        <v>0</v>
      </c>
      <c r="J27" s="30">
        <f t="shared" si="2"/>
        <v>0</v>
      </c>
      <c r="K27" s="30">
        <f t="shared" si="7"/>
        <v>0</v>
      </c>
      <c r="L27" s="71" t="e">
        <f t="shared" si="3"/>
        <v>#DIV/0!</v>
      </c>
    </row>
    <row r="28" spans="1:12" s="29" customFormat="1" ht="30" customHeight="1">
      <c r="A28" s="253" t="s">
        <v>1158</v>
      </c>
      <c r="B28" s="189" t="s">
        <v>1637</v>
      </c>
      <c r="C28" s="68" t="s">
        <v>1635</v>
      </c>
      <c r="D28" s="100">
        <v>1</v>
      </c>
      <c r="E28" s="123"/>
      <c r="F28" s="192"/>
      <c r="G28" s="30">
        <f t="shared" si="4"/>
        <v>0</v>
      </c>
      <c r="H28" s="30">
        <f t="shared" si="5"/>
        <v>0</v>
      </c>
      <c r="I28" s="30">
        <f t="shared" si="6"/>
        <v>0</v>
      </c>
      <c r="J28" s="30">
        <f t="shared" si="2"/>
        <v>0</v>
      </c>
      <c r="K28" s="30">
        <f t="shared" si="7"/>
        <v>0</v>
      </c>
      <c r="L28" s="71" t="e">
        <f t="shared" si="3"/>
        <v>#DIV/0!</v>
      </c>
    </row>
    <row r="29" spans="1:12" s="29" customFormat="1" ht="30" customHeight="1">
      <c r="A29" s="253" t="s">
        <v>1159</v>
      </c>
      <c r="B29" s="189" t="s">
        <v>1638</v>
      </c>
      <c r="C29" s="68" t="s">
        <v>1627</v>
      </c>
      <c r="D29" s="100">
        <v>100</v>
      </c>
      <c r="E29" s="123"/>
      <c r="F29" s="123"/>
      <c r="G29" s="30">
        <f t="shared" si="4"/>
        <v>0</v>
      </c>
      <c r="H29" s="30">
        <f t="shared" si="5"/>
        <v>0</v>
      </c>
      <c r="I29" s="30">
        <f t="shared" si="6"/>
        <v>0</v>
      </c>
      <c r="J29" s="30">
        <f t="shared" si="2"/>
        <v>0</v>
      </c>
      <c r="K29" s="30">
        <f t="shared" si="7"/>
        <v>0</v>
      </c>
      <c r="L29" s="71" t="e">
        <f t="shared" si="3"/>
        <v>#DIV/0!</v>
      </c>
    </row>
    <row r="30" spans="1:12" s="29" customFormat="1" ht="30" customHeight="1">
      <c r="A30" s="253" t="s">
        <v>1160</v>
      </c>
      <c r="B30" s="189" t="s">
        <v>1639</v>
      </c>
      <c r="C30" s="68" t="s">
        <v>1640</v>
      </c>
      <c r="D30" s="100">
        <v>360</v>
      </c>
      <c r="E30" s="123"/>
      <c r="F30" s="123"/>
      <c r="G30" s="30">
        <f t="shared" si="4"/>
        <v>0</v>
      </c>
      <c r="H30" s="30">
        <f t="shared" si="5"/>
        <v>0</v>
      </c>
      <c r="I30" s="30">
        <f t="shared" si="6"/>
        <v>0</v>
      </c>
      <c r="J30" s="30">
        <f t="shared" si="2"/>
        <v>0</v>
      </c>
      <c r="K30" s="30">
        <f t="shared" si="7"/>
        <v>0</v>
      </c>
      <c r="L30" s="71" t="e">
        <f t="shared" si="3"/>
        <v>#DIV/0!</v>
      </c>
    </row>
    <row r="31" spans="1:12" s="29" customFormat="1" ht="30" customHeight="1">
      <c r="A31" s="253" t="s">
        <v>1161</v>
      </c>
      <c r="B31" s="189" t="s">
        <v>1641</v>
      </c>
      <c r="C31" s="68" t="s">
        <v>1642</v>
      </c>
      <c r="D31" s="100">
        <v>1</v>
      </c>
      <c r="E31" s="123"/>
      <c r="F31" s="123"/>
      <c r="G31" s="30">
        <f t="shared" si="4"/>
        <v>0</v>
      </c>
      <c r="H31" s="30">
        <f t="shared" si="5"/>
        <v>0</v>
      </c>
      <c r="I31" s="30">
        <f t="shared" si="6"/>
        <v>0</v>
      </c>
      <c r="J31" s="30">
        <f t="shared" si="2"/>
        <v>0</v>
      </c>
      <c r="K31" s="30">
        <f t="shared" si="7"/>
        <v>0</v>
      </c>
      <c r="L31" s="71" t="e">
        <f t="shared" si="3"/>
        <v>#DIV/0!</v>
      </c>
    </row>
    <row r="32" spans="1:12" s="29" customFormat="1" ht="30" customHeight="1">
      <c r="A32" s="253" t="s">
        <v>1162</v>
      </c>
      <c r="B32" s="189" t="s">
        <v>1643</v>
      </c>
      <c r="C32" s="68" t="s">
        <v>1642</v>
      </c>
      <c r="D32" s="190">
        <v>1</v>
      </c>
      <c r="E32" s="123"/>
      <c r="F32" s="123"/>
      <c r="G32" s="30">
        <f t="shared" si="4"/>
        <v>0</v>
      </c>
      <c r="H32" s="30">
        <f t="shared" si="5"/>
        <v>0</v>
      </c>
      <c r="I32" s="30">
        <f t="shared" si="6"/>
        <v>0</v>
      </c>
      <c r="J32" s="30">
        <f t="shared" si="2"/>
        <v>0</v>
      </c>
      <c r="K32" s="30">
        <f t="shared" si="7"/>
        <v>0</v>
      </c>
      <c r="L32" s="71" t="e">
        <f t="shared" si="3"/>
        <v>#DIV/0!</v>
      </c>
    </row>
    <row r="33" spans="1:12" s="29" customFormat="1" ht="30" customHeight="1">
      <c r="A33" s="253" t="s">
        <v>1163</v>
      </c>
      <c r="B33" s="189" t="s">
        <v>1644</v>
      </c>
      <c r="C33" s="68" t="s">
        <v>1642</v>
      </c>
      <c r="D33" s="100">
        <v>1</v>
      </c>
      <c r="E33" s="123"/>
      <c r="F33" s="123"/>
      <c r="G33" s="30">
        <f t="shared" si="4"/>
        <v>0</v>
      </c>
      <c r="H33" s="30">
        <f t="shared" si="5"/>
        <v>0</v>
      </c>
      <c r="I33" s="30">
        <f t="shared" si="6"/>
        <v>0</v>
      </c>
      <c r="J33" s="30">
        <f t="shared" si="2"/>
        <v>0</v>
      </c>
      <c r="K33" s="30">
        <f t="shared" si="7"/>
        <v>0</v>
      </c>
      <c r="L33" s="71" t="e">
        <f t="shared" si="3"/>
        <v>#DIV/0!</v>
      </c>
    </row>
    <row r="34" spans="1:12" s="29" customFormat="1" ht="30" customHeight="1">
      <c r="A34" s="253" t="s">
        <v>1164</v>
      </c>
      <c r="B34" s="189" t="s">
        <v>1645</v>
      </c>
      <c r="C34" s="68" t="s">
        <v>1642</v>
      </c>
      <c r="D34" s="100">
        <v>1</v>
      </c>
      <c r="E34" s="123"/>
      <c r="F34" s="123"/>
      <c r="G34" s="30">
        <f t="shared" si="4"/>
        <v>0</v>
      </c>
      <c r="H34" s="30">
        <f t="shared" si="5"/>
        <v>0</v>
      </c>
      <c r="I34" s="30">
        <f t="shared" si="6"/>
        <v>0</v>
      </c>
      <c r="J34" s="30">
        <f t="shared" si="2"/>
        <v>0</v>
      </c>
      <c r="K34" s="30">
        <f t="shared" si="7"/>
        <v>0</v>
      </c>
      <c r="L34" s="71" t="e">
        <f t="shared" si="3"/>
        <v>#DIV/0!</v>
      </c>
    </row>
    <row r="35" spans="1:12" s="29" customFormat="1" ht="30" customHeight="1">
      <c r="A35" s="253" t="s">
        <v>1165</v>
      </c>
      <c r="B35" s="189" t="s">
        <v>1646</v>
      </c>
      <c r="C35" s="68" t="s">
        <v>1642</v>
      </c>
      <c r="D35" s="100">
        <v>5</v>
      </c>
      <c r="E35" s="123"/>
      <c r="F35" s="123"/>
      <c r="G35" s="30">
        <f t="shared" si="4"/>
        <v>0</v>
      </c>
      <c r="H35" s="30">
        <f t="shared" si="5"/>
        <v>0</v>
      </c>
      <c r="I35" s="30">
        <f t="shared" si="6"/>
        <v>0</v>
      </c>
      <c r="J35" s="30">
        <f t="shared" si="2"/>
        <v>0</v>
      </c>
      <c r="K35" s="30">
        <f t="shared" si="7"/>
        <v>0</v>
      </c>
      <c r="L35" s="71" t="e">
        <f t="shared" si="3"/>
        <v>#DIV/0!</v>
      </c>
    </row>
    <row r="36" spans="1:12" s="29" customFormat="1" ht="30" customHeight="1">
      <c r="A36" s="253" t="s">
        <v>1166</v>
      </c>
      <c r="B36" s="189" t="s">
        <v>1647</v>
      </c>
      <c r="C36" s="68" t="s">
        <v>1633</v>
      </c>
      <c r="D36" s="100">
        <v>1</v>
      </c>
      <c r="E36" s="123"/>
      <c r="F36" s="123"/>
      <c r="G36" s="30">
        <f t="shared" si="4"/>
        <v>0</v>
      </c>
      <c r="H36" s="30">
        <f t="shared" si="5"/>
        <v>0</v>
      </c>
      <c r="I36" s="30">
        <f t="shared" si="6"/>
        <v>0</v>
      </c>
      <c r="J36" s="30">
        <f t="shared" si="2"/>
        <v>0</v>
      </c>
      <c r="K36" s="30">
        <f t="shared" si="7"/>
        <v>0</v>
      </c>
      <c r="L36" s="71" t="e">
        <f t="shared" si="3"/>
        <v>#DIV/0!</v>
      </c>
    </row>
    <row r="37" spans="1:12" s="29" customFormat="1" ht="30" customHeight="1">
      <c r="A37" s="253" t="s">
        <v>1167</v>
      </c>
      <c r="B37" s="189" t="s">
        <v>1648</v>
      </c>
      <c r="C37" s="68" t="s">
        <v>1627</v>
      </c>
      <c r="D37" s="100">
        <v>2</v>
      </c>
      <c r="E37" s="123"/>
      <c r="F37" s="123"/>
      <c r="G37" s="30">
        <f>ROUND(D37*E37,2)</f>
        <v>0</v>
      </c>
      <c r="H37" s="30">
        <f>ROUND(D37*F37,2)</f>
        <v>0</v>
      </c>
      <c r="I37" s="30">
        <f>G37+H37</f>
        <v>0</v>
      </c>
      <c r="J37" s="30">
        <f>ROUND($J$17*I37,2)</f>
        <v>0</v>
      </c>
      <c r="K37" s="30">
        <f>I37+J37</f>
        <v>0</v>
      </c>
      <c r="L37" s="71" t="e">
        <f t="shared" si="3"/>
        <v>#DIV/0!</v>
      </c>
    </row>
    <row r="38" spans="1:12" s="72" customFormat="1" ht="30" customHeight="1">
      <c r="A38" s="253" t="s">
        <v>1168</v>
      </c>
      <c r="B38" s="189" t="s">
        <v>1649</v>
      </c>
      <c r="C38" s="68" t="s">
        <v>1624</v>
      </c>
      <c r="D38" s="100">
        <v>1</v>
      </c>
      <c r="E38" s="123"/>
      <c r="F38" s="123"/>
      <c r="G38" s="30">
        <f t="shared" si="4"/>
        <v>0</v>
      </c>
      <c r="H38" s="30">
        <f t="shared" si="5"/>
        <v>0</v>
      </c>
      <c r="I38" s="30">
        <f t="shared" si="6"/>
        <v>0</v>
      </c>
      <c r="J38" s="30">
        <f t="shared" si="2"/>
        <v>0</v>
      </c>
      <c r="K38" s="30">
        <f t="shared" si="7"/>
        <v>0</v>
      </c>
      <c r="L38" s="71" t="e">
        <f t="shared" si="3"/>
        <v>#DIV/0!</v>
      </c>
    </row>
    <row r="39" spans="1:12" s="29" customFormat="1" ht="30" customHeight="1">
      <c r="A39" s="253" t="s">
        <v>1169</v>
      </c>
      <c r="B39" s="189" t="s">
        <v>1650</v>
      </c>
      <c r="C39" s="68" t="s">
        <v>1633</v>
      </c>
      <c r="D39" s="100">
        <v>1000</v>
      </c>
      <c r="E39" s="123"/>
      <c r="F39" s="123"/>
      <c r="G39" s="30">
        <f t="shared" si="4"/>
        <v>0</v>
      </c>
      <c r="H39" s="30">
        <f t="shared" si="5"/>
        <v>0</v>
      </c>
      <c r="I39" s="30">
        <f t="shared" si="6"/>
        <v>0</v>
      </c>
      <c r="J39" s="30">
        <f t="shared" si="2"/>
        <v>0</v>
      </c>
      <c r="K39" s="30">
        <f t="shared" si="7"/>
        <v>0</v>
      </c>
      <c r="L39" s="71" t="e">
        <f t="shared" si="3"/>
        <v>#DIV/0!</v>
      </c>
    </row>
    <row r="40" spans="1:12" s="29" customFormat="1" ht="30" customHeight="1">
      <c r="A40" s="253" t="s">
        <v>1170</v>
      </c>
      <c r="B40" s="189" t="s">
        <v>1651</v>
      </c>
      <c r="C40" s="68" t="s">
        <v>1627</v>
      </c>
      <c r="D40" s="100">
        <v>20</v>
      </c>
      <c r="E40" s="123"/>
      <c r="F40" s="123"/>
      <c r="G40" s="30">
        <f t="shared" si="4"/>
        <v>0</v>
      </c>
      <c r="H40" s="30">
        <f t="shared" si="5"/>
        <v>0</v>
      </c>
      <c r="I40" s="30">
        <f t="shared" si="6"/>
        <v>0</v>
      </c>
      <c r="J40" s="30">
        <f t="shared" si="2"/>
        <v>0</v>
      </c>
      <c r="K40" s="30">
        <f t="shared" si="7"/>
        <v>0</v>
      </c>
      <c r="L40" s="71" t="e">
        <f t="shared" si="3"/>
        <v>#DIV/0!</v>
      </c>
    </row>
    <row r="41" spans="1:12" s="29" customFormat="1" ht="30" customHeight="1">
      <c r="A41" s="253" t="s">
        <v>1171</v>
      </c>
      <c r="B41" s="189" t="s">
        <v>1652</v>
      </c>
      <c r="C41" s="68" t="s">
        <v>1653</v>
      </c>
      <c r="D41" s="121">
        <v>1</v>
      </c>
      <c r="E41" s="123"/>
      <c r="F41" s="123"/>
      <c r="G41" s="30">
        <f t="shared" si="4"/>
        <v>0</v>
      </c>
      <c r="H41" s="30">
        <f t="shared" si="5"/>
        <v>0</v>
      </c>
      <c r="I41" s="30">
        <f t="shared" si="6"/>
        <v>0</v>
      </c>
      <c r="J41" s="30">
        <f t="shared" si="2"/>
        <v>0</v>
      </c>
      <c r="K41" s="30">
        <f t="shared" si="7"/>
        <v>0</v>
      </c>
      <c r="L41" s="71" t="e">
        <f t="shared" si="3"/>
        <v>#DIV/0!</v>
      </c>
    </row>
    <row r="42" spans="1:12" s="29" customFormat="1" ht="36" customHeight="1">
      <c r="A42" s="254" t="s">
        <v>1172</v>
      </c>
      <c r="B42" s="189" t="s">
        <v>1654</v>
      </c>
      <c r="C42" s="68" t="s">
        <v>1642</v>
      </c>
      <c r="D42" s="121">
        <v>20</v>
      </c>
      <c r="E42" s="123"/>
      <c r="F42" s="123"/>
      <c r="G42" s="30">
        <f t="shared" si="4"/>
        <v>0</v>
      </c>
      <c r="H42" s="30">
        <f t="shared" si="5"/>
        <v>0</v>
      </c>
      <c r="I42" s="30">
        <f t="shared" si="6"/>
        <v>0</v>
      </c>
      <c r="J42" s="30">
        <f t="shared" si="2"/>
        <v>0</v>
      </c>
      <c r="K42" s="30">
        <f t="shared" si="7"/>
        <v>0</v>
      </c>
      <c r="L42" s="71" t="e">
        <f t="shared" si="3"/>
        <v>#DIV/0!</v>
      </c>
    </row>
    <row r="43" spans="1:12" s="29" customFormat="1" ht="36" customHeight="1">
      <c r="A43" s="254" t="s">
        <v>1173</v>
      </c>
      <c r="B43" s="189" t="s">
        <v>1655</v>
      </c>
      <c r="C43" s="68" t="s">
        <v>1642</v>
      </c>
      <c r="D43" s="121">
        <v>30</v>
      </c>
      <c r="E43" s="123"/>
      <c r="F43" s="123"/>
      <c r="G43" s="30">
        <f t="shared" si="4"/>
        <v>0</v>
      </c>
      <c r="H43" s="30">
        <f t="shared" si="5"/>
        <v>0</v>
      </c>
      <c r="I43" s="30">
        <f t="shared" si="6"/>
        <v>0</v>
      </c>
      <c r="J43" s="30">
        <f t="shared" si="2"/>
        <v>0</v>
      </c>
      <c r="K43" s="30">
        <f t="shared" si="7"/>
        <v>0</v>
      </c>
      <c r="L43" s="71" t="e">
        <f t="shared" si="3"/>
        <v>#DIV/0!</v>
      </c>
    </row>
    <row r="44" spans="1:12" s="29" customFormat="1" ht="36" customHeight="1">
      <c r="A44" s="254" t="s">
        <v>1178</v>
      </c>
      <c r="B44" s="189" t="s">
        <v>1656</v>
      </c>
      <c r="C44" s="68" t="s">
        <v>1642</v>
      </c>
      <c r="D44" s="121">
        <v>50</v>
      </c>
      <c r="E44" s="123"/>
      <c r="F44" s="123"/>
      <c r="G44" s="30">
        <f>ROUND(D44*E44,2)</f>
        <v>0</v>
      </c>
      <c r="H44" s="30">
        <f>ROUND(D44*F44,2)</f>
        <v>0</v>
      </c>
      <c r="I44" s="30">
        <f>G44+H44</f>
        <v>0</v>
      </c>
      <c r="J44" s="30">
        <f>ROUND($J$17*I44,2)</f>
        <v>0</v>
      </c>
      <c r="K44" s="30">
        <f>I44+J44</f>
        <v>0</v>
      </c>
      <c r="L44" s="71" t="e">
        <f t="shared" si="3"/>
        <v>#DIV/0!</v>
      </c>
    </row>
    <row r="45" spans="1:12" s="29" customFormat="1" ht="30" customHeight="1">
      <c r="A45" s="252" t="s">
        <v>29</v>
      </c>
      <c r="B45" s="88" t="s">
        <v>34</v>
      </c>
      <c r="C45" s="90"/>
      <c r="D45" s="90"/>
      <c r="E45" s="89"/>
      <c r="F45" s="90"/>
      <c r="G45" s="91">
        <f t="shared" ref="G45:L45" si="8">SUM(G46:G147)/2</f>
        <v>0</v>
      </c>
      <c r="H45" s="91">
        <f t="shared" si="8"/>
        <v>0</v>
      </c>
      <c r="I45" s="91">
        <f t="shared" si="8"/>
        <v>0</v>
      </c>
      <c r="J45" s="91">
        <f t="shared" si="8"/>
        <v>0</v>
      </c>
      <c r="K45" s="91">
        <f t="shared" si="8"/>
        <v>0</v>
      </c>
      <c r="L45" s="351" t="e">
        <f t="shared" si="8"/>
        <v>#DIV/0!</v>
      </c>
    </row>
    <row r="46" spans="1:12" s="29" customFormat="1" ht="30" customHeight="1">
      <c r="A46" s="255" t="s">
        <v>383</v>
      </c>
      <c r="B46" s="115" t="s">
        <v>190</v>
      </c>
      <c r="C46" s="98"/>
      <c r="D46" s="98">
        <v>0</v>
      </c>
      <c r="E46" s="98"/>
      <c r="F46" s="98"/>
      <c r="G46" s="119">
        <f t="shared" ref="G46:L46" si="9">SUM(G47:G65)</f>
        <v>0</v>
      </c>
      <c r="H46" s="119">
        <f t="shared" si="9"/>
        <v>0</v>
      </c>
      <c r="I46" s="119">
        <f t="shared" si="9"/>
        <v>0</v>
      </c>
      <c r="J46" s="119">
        <f t="shared" si="9"/>
        <v>0</v>
      </c>
      <c r="K46" s="119">
        <f t="shared" si="9"/>
        <v>0</v>
      </c>
      <c r="L46" s="352" t="e">
        <f t="shared" si="9"/>
        <v>#DIV/0!</v>
      </c>
    </row>
    <row r="47" spans="1:12" s="72" customFormat="1" ht="30" customHeight="1">
      <c r="A47" s="253" t="s">
        <v>384</v>
      </c>
      <c r="B47" s="189" t="s">
        <v>1657</v>
      </c>
      <c r="C47" s="68" t="s">
        <v>1658</v>
      </c>
      <c r="D47" s="100">
        <v>10</v>
      </c>
      <c r="E47" s="123"/>
      <c r="F47" s="123"/>
      <c r="G47" s="30">
        <f t="shared" ref="G47:G65" si="10">ROUND(D47*E47,2)</f>
        <v>0</v>
      </c>
      <c r="H47" s="30">
        <f t="shared" ref="H47:H65" si="11">ROUND(D47*F47,2)</f>
        <v>0</v>
      </c>
      <c r="I47" s="30">
        <f t="shared" ref="I47:I65" si="12">G47+H47</f>
        <v>0</v>
      </c>
      <c r="J47" s="30">
        <f t="shared" ref="J47:J65" si="13">ROUND($J$17*I47,2)</f>
        <v>0</v>
      </c>
      <c r="K47" s="30">
        <f t="shared" ref="K47:K65" si="14">I47+J47</f>
        <v>0</v>
      </c>
      <c r="L47" s="71" t="e">
        <f t="shared" ref="L47:L65" si="15">K47/$K$1305*100</f>
        <v>#DIV/0!</v>
      </c>
    </row>
    <row r="48" spans="1:12" s="29" customFormat="1" ht="30" customHeight="1">
      <c r="A48" s="253" t="s">
        <v>385</v>
      </c>
      <c r="B48" s="189" t="s">
        <v>1659</v>
      </c>
      <c r="C48" s="68" t="s">
        <v>1627</v>
      </c>
      <c r="D48" s="100">
        <v>10</v>
      </c>
      <c r="E48" s="123"/>
      <c r="F48" s="123"/>
      <c r="G48" s="30">
        <f t="shared" si="10"/>
        <v>0</v>
      </c>
      <c r="H48" s="30">
        <f t="shared" si="11"/>
        <v>0</v>
      </c>
      <c r="I48" s="30">
        <f t="shared" si="12"/>
        <v>0</v>
      </c>
      <c r="J48" s="30">
        <f t="shared" si="13"/>
        <v>0</v>
      </c>
      <c r="K48" s="30">
        <f t="shared" si="14"/>
        <v>0</v>
      </c>
      <c r="L48" s="71" t="e">
        <f t="shared" si="15"/>
        <v>#DIV/0!</v>
      </c>
    </row>
    <row r="49" spans="1:12" s="29" customFormat="1" ht="30" customHeight="1">
      <c r="A49" s="253" t="s">
        <v>1572</v>
      </c>
      <c r="B49" s="189" t="s">
        <v>1660</v>
      </c>
      <c r="C49" s="68" t="s">
        <v>1627</v>
      </c>
      <c r="D49" s="100">
        <v>10</v>
      </c>
      <c r="E49" s="123"/>
      <c r="F49" s="123"/>
      <c r="G49" s="30">
        <f t="shared" si="10"/>
        <v>0</v>
      </c>
      <c r="H49" s="30">
        <f t="shared" si="11"/>
        <v>0</v>
      </c>
      <c r="I49" s="30">
        <f t="shared" si="12"/>
        <v>0</v>
      </c>
      <c r="J49" s="30">
        <f t="shared" si="13"/>
        <v>0</v>
      </c>
      <c r="K49" s="30">
        <f t="shared" si="14"/>
        <v>0</v>
      </c>
      <c r="L49" s="71" t="e">
        <f t="shared" si="15"/>
        <v>#DIV/0!</v>
      </c>
    </row>
    <row r="50" spans="1:12" s="29" customFormat="1" ht="30" customHeight="1">
      <c r="A50" s="253" t="s">
        <v>386</v>
      </c>
      <c r="B50" s="189" t="s">
        <v>1661</v>
      </c>
      <c r="C50" s="68" t="s">
        <v>1658</v>
      </c>
      <c r="D50" s="100">
        <v>10</v>
      </c>
      <c r="E50" s="123"/>
      <c r="F50" s="123"/>
      <c r="G50" s="30">
        <f t="shared" si="10"/>
        <v>0</v>
      </c>
      <c r="H50" s="30">
        <f t="shared" si="11"/>
        <v>0</v>
      </c>
      <c r="I50" s="30">
        <f t="shared" si="12"/>
        <v>0</v>
      </c>
      <c r="J50" s="30">
        <f t="shared" si="13"/>
        <v>0</v>
      </c>
      <c r="K50" s="30">
        <f t="shared" si="14"/>
        <v>0</v>
      </c>
      <c r="L50" s="71" t="e">
        <f t="shared" si="15"/>
        <v>#DIV/0!</v>
      </c>
    </row>
    <row r="51" spans="1:12" s="29" customFormat="1" ht="30" customHeight="1">
      <c r="A51" s="253" t="s">
        <v>387</v>
      </c>
      <c r="B51" s="189" t="s">
        <v>1662</v>
      </c>
      <c r="C51" s="68" t="s">
        <v>1658</v>
      </c>
      <c r="D51" s="100">
        <v>10</v>
      </c>
      <c r="E51" s="123"/>
      <c r="F51" s="123"/>
      <c r="G51" s="30">
        <f t="shared" si="10"/>
        <v>0</v>
      </c>
      <c r="H51" s="30">
        <f t="shared" si="11"/>
        <v>0</v>
      </c>
      <c r="I51" s="30">
        <f t="shared" si="12"/>
        <v>0</v>
      </c>
      <c r="J51" s="30">
        <f t="shared" si="13"/>
        <v>0</v>
      </c>
      <c r="K51" s="30">
        <f t="shared" si="14"/>
        <v>0</v>
      </c>
      <c r="L51" s="71" t="e">
        <f t="shared" si="15"/>
        <v>#DIV/0!</v>
      </c>
    </row>
    <row r="52" spans="1:12" s="29" customFormat="1" ht="30" customHeight="1">
      <c r="A52" s="253" t="s">
        <v>388</v>
      </c>
      <c r="B52" s="189" t="s">
        <v>1663</v>
      </c>
      <c r="C52" s="68" t="s">
        <v>1658</v>
      </c>
      <c r="D52" s="100">
        <v>10</v>
      </c>
      <c r="E52" s="123"/>
      <c r="F52" s="123"/>
      <c r="G52" s="30">
        <f t="shared" si="10"/>
        <v>0</v>
      </c>
      <c r="H52" s="30">
        <f t="shared" si="11"/>
        <v>0</v>
      </c>
      <c r="I52" s="30">
        <f t="shared" si="12"/>
        <v>0</v>
      </c>
      <c r="J52" s="30">
        <f t="shared" si="13"/>
        <v>0</v>
      </c>
      <c r="K52" s="30">
        <f t="shared" si="14"/>
        <v>0</v>
      </c>
      <c r="L52" s="71" t="e">
        <f t="shared" si="15"/>
        <v>#DIV/0!</v>
      </c>
    </row>
    <row r="53" spans="1:12" s="29" customFormat="1" ht="30" customHeight="1">
      <c r="A53" s="253" t="s">
        <v>389</v>
      </c>
      <c r="B53" s="189" t="s">
        <v>1664</v>
      </c>
      <c r="C53" s="68" t="s">
        <v>1658</v>
      </c>
      <c r="D53" s="100">
        <v>10</v>
      </c>
      <c r="E53" s="123"/>
      <c r="F53" s="123"/>
      <c r="G53" s="30">
        <f t="shared" si="10"/>
        <v>0</v>
      </c>
      <c r="H53" s="30">
        <f t="shared" si="11"/>
        <v>0</v>
      </c>
      <c r="I53" s="30">
        <f t="shared" si="12"/>
        <v>0</v>
      </c>
      <c r="J53" s="30">
        <f t="shared" si="13"/>
        <v>0</v>
      </c>
      <c r="K53" s="30">
        <f t="shared" si="14"/>
        <v>0</v>
      </c>
      <c r="L53" s="71" t="e">
        <f t="shared" si="15"/>
        <v>#DIV/0!</v>
      </c>
    </row>
    <row r="54" spans="1:12" s="29" customFormat="1" ht="30" customHeight="1">
      <c r="A54" s="253" t="s">
        <v>390</v>
      </c>
      <c r="B54" s="189" t="s">
        <v>1665</v>
      </c>
      <c r="C54" s="68" t="s">
        <v>1627</v>
      </c>
      <c r="D54" s="100">
        <v>100</v>
      </c>
      <c r="E54" s="123"/>
      <c r="F54" s="123"/>
      <c r="G54" s="30">
        <f t="shared" si="10"/>
        <v>0</v>
      </c>
      <c r="H54" s="30">
        <f t="shared" si="11"/>
        <v>0</v>
      </c>
      <c r="I54" s="30">
        <f t="shared" si="12"/>
        <v>0</v>
      </c>
      <c r="J54" s="30">
        <f t="shared" si="13"/>
        <v>0</v>
      </c>
      <c r="K54" s="30">
        <f t="shared" si="14"/>
        <v>0</v>
      </c>
      <c r="L54" s="71" t="e">
        <f t="shared" si="15"/>
        <v>#DIV/0!</v>
      </c>
    </row>
    <row r="55" spans="1:12" s="29" customFormat="1" ht="30" customHeight="1">
      <c r="A55" s="253" t="s">
        <v>391</v>
      </c>
      <c r="B55" s="189" t="s">
        <v>1666</v>
      </c>
      <c r="C55" s="68" t="s">
        <v>1667</v>
      </c>
      <c r="D55" s="96">
        <v>500</v>
      </c>
      <c r="E55" s="123"/>
      <c r="F55" s="123"/>
      <c r="G55" s="30">
        <f t="shared" si="10"/>
        <v>0</v>
      </c>
      <c r="H55" s="30">
        <f t="shared" si="11"/>
        <v>0</v>
      </c>
      <c r="I55" s="30">
        <f t="shared" si="12"/>
        <v>0</v>
      </c>
      <c r="J55" s="30">
        <f t="shared" si="13"/>
        <v>0</v>
      </c>
      <c r="K55" s="30">
        <f t="shared" si="14"/>
        <v>0</v>
      </c>
      <c r="L55" s="71" t="e">
        <f t="shared" si="15"/>
        <v>#DIV/0!</v>
      </c>
    </row>
    <row r="56" spans="1:12" s="29" customFormat="1" ht="30" customHeight="1">
      <c r="A56" s="253" t="s">
        <v>392</v>
      </c>
      <c r="B56" s="189" t="s">
        <v>1668</v>
      </c>
      <c r="C56" s="68" t="s">
        <v>1624</v>
      </c>
      <c r="D56" s="100">
        <v>10</v>
      </c>
      <c r="E56" s="123"/>
      <c r="F56" s="123"/>
      <c r="G56" s="30">
        <f t="shared" si="10"/>
        <v>0</v>
      </c>
      <c r="H56" s="30">
        <f t="shared" si="11"/>
        <v>0</v>
      </c>
      <c r="I56" s="30">
        <f t="shared" si="12"/>
        <v>0</v>
      </c>
      <c r="J56" s="30">
        <f t="shared" si="13"/>
        <v>0</v>
      </c>
      <c r="K56" s="30">
        <f t="shared" si="14"/>
        <v>0</v>
      </c>
      <c r="L56" s="71" t="e">
        <f t="shared" si="15"/>
        <v>#DIV/0!</v>
      </c>
    </row>
    <row r="57" spans="1:12" s="29" customFormat="1" ht="30" customHeight="1">
      <c r="A57" s="253" t="s">
        <v>393</v>
      </c>
      <c r="B57" s="189" t="s">
        <v>1669</v>
      </c>
      <c r="C57" s="68" t="s">
        <v>1624</v>
      </c>
      <c r="D57" s="100">
        <v>10</v>
      </c>
      <c r="E57" s="123"/>
      <c r="F57" s="123"/>
      <c r="G57" s="30">
        <f t="shared" si="10"/>
        <v>0</v>
      </c>
      <c r="H57" s="30">
        <f t="shared" si="11"/>
        <v>0</v>
      </c>
      <c r="I57" s="30">
        <f t="shared" si="12"/>
        <v>0</v>
      </c>
      <c r="J57" s="30">
        <f t="shared" si="13"/>
        <v>0</v>
      </c>
      <c r="K57" s="30">
        <f t="shared" si="14"/>
        <v>0</v>
      </c>
      <c r="L57" s="71" t="e">
        <f t="shared" si="15"/>
        <v>#DIV/0!</v>
      </c>
    </row>
    <row r="58" spans="1:12" s="29" customFormat="1" ht="30" customHeight="1">
      <c r="A58" s="253" t="s">
        <v>394</v>
      </c>
      <c r="B58" s="189" t="s">
        <v>1670</v>
      </c>
      <c r="C58" s="68" t="s">
        <v>1624</v>
      </c>
      <c r="D58" s="100">
        <v>10</v>
      </c>
      <c r="E58" s="123"/>
      <c r="F58" s="123"/>
      <c r="G58" s="30">
        <f t="shared" si="10"/>
        <v>0</v>
      </c>
      <c r="H58" s="30">
        <f t="shared" si="11"/>
        <v>0</v>
      </c>
      <c r="I58" s="30">
        <f t="shared" si="12"/>
        <v>0</v>
      </c>
      <c r="J58" s="30">
        <f t="shared" si="13"/>
        <v>0</v>
      </c>
      <c r="K58" s="30">
        <f t="shared" si="14"/>
        <v>0</v>
      </c>
      <c r="L58" s="71" t="e">
        <f t="shared" si="15"/>
        <v>#DIV/0!</v>
      </c>
    </row>
    <row r="59" spans="1:12" s="29" customFormat="1" ht="30" customHeight="1">
      <c r="A59" s="253" t="s">
        <v>395</v>
      </c>
      <c r="B59" s="189" t="s">
        <v>1671</v>
      </c>
      <c r="C59" s="68" t="s">
        <v>1667</v>
      </c>
      <c r="D59" s="100">
        <v>10</v>
      </c>
      <c r="E59" s="123"/>
      <c r="F59" s="123"/>
      <c r="G59" s="30">
        <f t="shared" si="10"/>
        <v>0</v>
      </c>
      <c r="H59" s="30">
        <f t="shared" si="11"/>
        <v>0</v>
      </c>
      <c r="I59" s="30">
        <f t="shared" si="12"/>
        <v>0</v>
      </c>
      <c r="J59" s="30">
        <f t="shared" si="13"/>
        <v>0</v>
      </c>
      <c r="K59" s="30">
        <f t="shared" si="14"/>
        <v>0</v>
      </c>
      <c r="L59" s="71" t="e">
        <f t="shared" si="15"/>
        <v>#DIV/0!</v>
      </c>
    </row>
    <row r="60" spans="1:12" s="29" customFormat="1" ht="30" customHeight="1">
      <c r="A60" s="253" t="s">
        <v>396</v>
      </c>
      <c r="B60" s="189" t="s">
        <v>1672</v>
      </c>
      <c r="C60" s="68" t="s">
        <v>1667</v>
      </c>
      <c r="D60" s="100">
        <v>10</v>
      </c>
      <c r="E60" s="123"/>
      <c r="F60" s="123"/>
      <c r="G60" s="30">
        <f t="shared" si="10"/>
        <v>0</v>
      </c>
      <c r="H60" s="30">
        <f t="shared" si="11"/>
        <v>0</v>
      </c>
      <c r="I60" s="30">
        <f t="shared" si="12"/>
        <v>0</v>
      </c>
      <c r="J60" s="30">
        <f t="shared" si="13"/>
        <v>0</v>
      </c>
      <c r="K60" s="30">
        <f t="shared" si="14"/>
        <v>0</v>
      </c>
      <c r="L60" s="71" t="e">
        <f t="shared" si="15"/>
        <v>#DIV/0!</v>
      </c>
    </row>
    <row r="61" spans="1:12" s="29" customFormat="1" ht="30" customHeight="1">
      <c r="A61" s="253" t="s">
        <v>397</v>
      </c>
      <c r="B61" s="189" t="s">
        <v>1673</v>
      </c>
      <c r="C61" s="68" t="s">
        <v>1667</v>
      </c>
      <c r="D61" s="100">
        <v>10</v>
      </c>
      <c r="E61" s="123"/>
      <c r="F61" s="123"/>
      <c r="G61" s="30">
        <f t="shared" si="10"/>
        <v>0</v>
      </c>
      <c r="H61" s="30">
        <f t="shared" si="11"/>
        <v>0</v>
      </c>
      <c r="I61" s="30">
        <f t="shared" si="12"/>
        <v>0</v>
      </c>
      <c r="J61" s="30">
        <f t="shared" si="13"/>
        <v>0</v>
      </c>
      <c r="K61" s="30">
        <f t="shared" si="14"/>
        <v>0</v>
      </c>
      <c r="L61" s="71" t="e">
        <f t="shared" si="15"/>
        <v>#DIV/0!</v>
      </c>
    </row>
    <row r="62" spans="1:12" s="29" customFormat="1" ht="39" customHeight="1">
      <c r="A62" s="253" t="s">
        <v>398</v>
      </c>
      <c r="B62" s="189" t="s">
        <v>1674</v>
      </c>
      <c r="C62" s="68" t="s">
        <v>1667</v>
      </c>
      <c r="D62" s="100">
        <v>10</v>
      </c>
      <c r="E62" s="123"/>
      <c r="F62" s="123"/>
      <c r="G62" s="30">
        <f t="shared" si="10"/>
        <v>0</v>
      </c>
      <c r="H62" s="30">
        <f t="shared" si="11"/>
        <v>0</v>
      </c>
      <c r="I62" s="30">
        <f t="shared" si="12"/>
        <v>0</v>
      </c>
      <c r="J62" s="30">
        <f t="shared" si="13"/>
        <v>0</v>
      </c>
      <c r="K62" s="30">
        <f t="shared" si="14"/>
        <v>0</v>
      </c>
      <c r="L62" s="71" t="e">
        <f t="shared" si="15"/>
        <v>#DIV/0!</v>
      </c>
    </row>
    <row r="63" spans="1:12" s="29" customFormat="1" ht="30" customHeight="1">
      <c r="A63" s="253" t="s">
        <v>399</v>
      </c>
      <c r="B63" s="189" t="s">
        <v>1675</v>
      </c>
      <c r="C63" s="68" t="s">
        <v>1667</v>
      </c>
      <c r="D63" s="100">
        <v>10</v>
      </c>
      <c r="E63" s="123"/>
      <c r="F63" s="123"/>
      <c r="G63" s="30">
        <f t="shared" si="10"/>
        <v>0</v>
      </c>
      <c r="H63" s="30">
        <f t="shared" si="11"/>
        <v>0</v>
      </c>
      <c r="I63" s="30">
        <f t="shared" si="12"/>
        <v>0</v>
      </c>
      <c r="J63" s="30">
        <f t="shared" si="13"/>
        <v>0</v>
      </c>
      <c r="K63" s="30">
        <f t="shared" si="14"/>
        <v>0</v>
      </c>
      <c r="L63" s="71" t="e">
        <f t="shared" si="15"/>
        <v>#DIV/0!</v>
      </c>
    </row>
    <row r="64" spans="1:12" s="29" customFormat="1" ht="30" customHeight="1">
      <c r="A64" s="253" t="s">
        <v>400</v>
      </c>
      <c r="B64" s="189" t="s">
        <v>1676</v>
      </c>
      <c r="C64" s="68" t="s">
        <v>1667</v>
      </c>
      <c r="D64" s="100">
        <v>10</v>
      </c>
      <c r="E64" s="123"/>
      <c r="F64" s="123"/>
      <c r="G64" s="30">
        <f>ROUND(D64*E64,2)</f>
        <v>0</v>
      </c>
      <c r="H64" s="30">
        <f>ROUND(D64*F64,2)</f>
        <v>0</v>
      </c>
      <c r="I64" s="30">
        <f>G64+H64</f>
        <v>0</v>
      </c>
      <c r="J64" s="30">
        <f>ROUND($J$17*I64,2)</f>
        <v>0</v>
      </c>
      <c r="K64" s="30">
        <f>I64+J64</f>
        <v>0</v>
      </c>
      <c r="L64" s="71" t="e">
        <f t="shared" si="15"/>
        <v>#DIV/0!</v>
      </c>
    </row>
    <row r="65" spans="1:12" s="29" customFormat="1" ht="30" customHeight="1">
      <c r="A65" s="254" t="s">
        <v>1422</v>
      </c>
      <c r="B65" s="189" t="s">
        <v>1677</v>
      </c>
      <c r="C65" s="68" t="s">
        <v>1624</v>
      </c>
      <c r="D65" s="100">
        <v>100</v>
      </c>
      <c r="E65" s="123"/>
      <c r="F65" s="123"/>
      <c r="G65" s="30">
        <f t="shared" si="10"/>
        <v>0</v>
      </c>
      <c r="H65" s="30">
        <f t="shared" si="11"/>
        <v>0</v>
      </c>
      <c r="I65" s="30">
        <f t="shared" si="12"/>
        <v>0</v>
      </c>
      <c r="J65" s="30">
        <f t="shared" si="13"/>
        <v>0</v>
      </c>
      <c r="K65" s="30">
        <f t="shared" si="14"/>
        <v>0</v>
      </c>
      <c r="L65" s="71" t="e">
        <f t="shared" si="15"/>
        <v>#DIV/0!</v>
      </c>
    </row>
    <row r="66" spans="1:12" s="29" customFormat="1" ht="30" customHeight="1">
      <c r="A66" s="255" t="s">
        <v>401</v>
      </c>
      <c r="B66" s="115" t="s">
        <v>193</v>
      </c>
      <c r="C66" s="98"/>
      <c r="D66" s="98">
        <v>0</v>
      </c>
      <c r="E66" s="98"/>
      <c r="F66" s="98"/>
      <c r="G66" s="119">
        <f t="shared" ref="G66:L66" si="16">SUM(G67:G92)</f>
        <v>0</v>
      </c>
      <c r="H66" s="119">
        <f t="shared" si="16"/>
        <v>0</v>
      </c>
      <c r="I66" s="119">
        <f t="shared" si="16"/>
        <v>0</v>
      </c>
      <c r="J66" s="119">
        <f t="shared" si="16"/>
        <v>0</v>
      </c>
      <c r="K66" s="119">
        <f t="shared" si="16"/>
        <v>0</v>
      </c>
      <c r="L66" s="352" t="e">
        <f t="shared" si="16"/>
        <v>#DIV/0!</v>
      </c>
    </row>
    <row r="67" spans="1:12" s="29" customFormat="1" ht="40.5" customHeight="1">
      <c r="A67" s="253" t="s">
        <v>402</v>
      </c>
      <c r="B67" s="189" t="s">
        <v>1678</v>
      </c>
      <c r="C67" s="68" t="s">
        <v>1627</v>
      </c>
      <c r="D67" s="100">
        <v>6000</v>
      </c>
      <c r="E67" s="123"/>
      <c r="F67" s="123"/>
      <c r="G67" s="30">
        <f t="shared" ref="G67:G92" si="17">ROUND(D67*E67,2)</f>
        <v>0</v>
      </c>
      <c r="H67" s="30">
        <f t="shared" ref="H67:H92" si="18">ROUND(D67*F67,2)</f>
        <v>0</v>
      </c>
      <c r="I67" s="30">
        <f t="shared" ref="I67:I92" si="19">G67+H67</f>
        <v>0</v>
      </c>
      <c r="J67" s="30">
        <f t="shared" ref="J67:J92" si="20">ROUND($J$17*I67,2)</f>
        <v>0</v>
      </c>
      <c r="K67" s="30">
        <f t="shared" ref="K67:K92" si="21">I67+J67</f>
        <v>0</v>
      </c>
      <c r="L67" s="71" t="e">
        <f t="shared" ref="L67:L92" si="22">K67/$K$1305*100</f>
        <v>#DIV/0!</v>
      </c>
    </row>
    <row r="68" spans="1:12" s="29" customFormat="1" ht="30" customHeight="1">
      <c r="A68" s="253" t="s">
        <v>403</v>
      </c>
      <c r="B68" s="189" t="s">
        <v>1679</v>
      </c>
      <c r="C68" s="68" t="s">
        <v>1624</v>
      </c>
      <c r="D68" s="100">
        <v>1</v>
      </c>
      <c r="E68" s="123"/>
      <c r="F68" s="123"/>
      <c r="G68" s="30">
        <f t="shared" si="17"/>
        <v>0</v>
      </c>
      <c r="H68" s="30">
        <f t="shared" si="18"/>
        <v>0</v>
      </c>
      <c r="I68" s="30">
        <f t="shared" si="19"/>
        <v>0</v>
      </c>
      <c r="J68" s="30">
        <f t="shared" si="20"/>
        <v>0</v>
      </c>
      <c r="K68" s="30">
        <f t="shared" si="21"/>
        <v>0</v>
      </c>
      <c r="L68" s="71" t="e">
        <f t="shared" si="22"/>
        <v>#DIV/0!</v>
      </c>
    </row>
    <row r="69" spans="1:12" s="29" customFormat="1" ht="30" customHeight="1">
      <c r="A69" s="253" t="s">
        <v>404</v>
      </c>
      <c r="B69" s="189" t="s">
        <v>1680</v>
      </c>
      <c r="C69" s="68" t="s">
        <v>1624</v>
      </c>
      <c r="D69" s="100">
        <v>1</v>
      </c>
      <c r="E69" s="123"/>
      <c r="F69" s="123"/>
      <c r="G69" s="30">
        <f t="shared" si="17"/>
        <v>0</v>
      </c>
      <c r="H69" s="30">
        <f t="shared" si="18"/>
        <v>0</v>
      </c>
      <c r="I69" s="30">
        <f t="shared" si="19"/>
        <v>0</v>
      </c>
      <c r="J69" s="30">
        <f t="shared" si="20"/>
        <v>0</v>
      </c>
      <c r="K69" s="30">
        <f t="shared" si="21"/>
        <v>0</v>
      </c>
      <c r="L69" s="71" t="e">
        <f t="shared" si="22"/>
        <v>#DIV/0!</v>
      </c>
    </row>
    <row r="70" spans="1:12" s="29" customFormat="1" ht="30" customHeight="1">
      <c r="A70" s="253" t="s">
        <v>405</v>
      </c>
      <c r="B70" s="189" t="s">
        <v>1681</v>
      </c>
      <c r="C70" s="68" t="s">
        <v>1627</v>
      </c>
      <c r="D70" s="100">
        <v>10</v>
      </c>
      <c r="E70" s="123"/>
      <c r="F70" s="123"/>
      <c r="G70" s="30">
        <f t="shared" si="17"/>
        <v>0</v>
      </c>
      <c r="H70" s="30">
        <f t="shared" si="18"/>
        <v>0</v>
      </c>
      <c r="I70" s="30">
        <f t="shared" si="19"/>
        <v>0</v>
      </c>
      <c r="J70" s="30">
        <f t="shared" si="20"/>
        <v>0</v>
      </c>
      <c r="K70" s="30">
        <f t="shared" si="21"/>
        <v>0</v>
      </c>
      <c r="L70" s="71" t="e">
        <f t="shared" si="22"/>
        <v>#DIV/0!</v>
      </c>
    </row>
    <row r="71" spans="1:12" s="29" customFormat="1" ht="30" customHeight="1">
      <c r="A71" s="253" t="s">
        <v>406</v>
      </c>
      <c r="B71" s="189" t="s">
        <v>1682</v>
      </c>
      <c r="C71" s="68" t="s">
        <v>1627</v>
      </c>
      <c r="D71" s="100">
        <v>10</v>
      </c>
      <c r="E71" s="123"/>
      <c r="F71" s="123"/>
      <c r="G71" s="30">
        <f t="shared" si="17"/>
        <v>0</v>
      </c>
      <c r="H71" s="30">
        <f t="shared" si="18"/>
        <v>0</v>
      </c>
      <c r="I71" s="30">
        <f t="shared" si="19"/>
        <v>0</v>
      </c>
      <c r="J71" s="30">
        <f t="shared" si="20"/>
        <v>0</v>
      </c>
      <c r="K71" s="30">
        <f t="shared" si="21"/>
        <v>0</v>
      </c>
      <c r="L71" s="71" t="e">
        <f t="shared" si="22"/>
        <v>#DIV/0!</v>
      </c>
    </row>
    <row r="72" spans="1:12" s="29" customFormat="1" ht="30" customHeight="1">
      <c r="A72" s="253" t="s">
        <v>407</v>
      </c>
      <c r="B72" s="189" t="s">
        <v>1683</v>
      </c>
      <c r="C72" s="68" t="s">
        <v>1624</v>
      </c>
      <c r="D72" s="100">
        <v>10</v>
      </c>
      <c r="E72" s="123"/>
      <c r="F72" s="123"/>
      <c r="G72" s="30">
        <f t="shared" si="17"/>
        <v>0</v>
      </c>
      <c r="H72" s="30">
        <f t="shared" si="18"/>
        <v>0</v>
      </c>
      <c r="I72" s="30">
        <f t="shared" si="19"/>
        <v>0</v>
      </c>
      <c r="J72" s="30">
        <f t="shared" si="20"/>
        <v>0</v>
      </c>
      <c r="K72" s="30">
        <f t="shared" si="21"/>
        <v>0</v>
      </c>
      <c r="L72" s="71" t="e">
        <f t="shared" si="22"/>
        <v>#DIV/0!</v>
      </c>
    </row>
    <row r="73" spans="1:12" s="29" customFormat="1" ht="30" customHeight="1">
      <c r="A73" s="253" t="s">
        <v>408</v>
      </c>
      <c r="B73" s="189" t="s">
        <v>1684</v>
      </c>
      <c r="C73" s="68" t="s">
        <v>1624</v>
      </c>
      <c r="D73" s="100">
        <v>1</v>
      </c>
      <c r="E73" s="123"/>
      <c r="F73" s="123"/>
      <c r="G73" s="30">
        <f t="shared" si="17"/>
        <v>0</v>
      </c>
      <c r="H73" s="30">
        <f t="shared" si="18"/>
        <v>0</v>
      </c>
      <c r="I73" s="30">
        <f t="shared" si="19"/>
        <v>0</v>
      </c>
      <c r="J73" s="30">
        <f t="shared" si="20"/>
        <v>0</v>
      </c>
      <c r="K73" s="30">
        <f t="shared" si="21"/>
        <v>0</v>
      </c>
      <c r="L73" s="71" t="e">
        <f t="shared" si="22"/>
        <v>#DIV/0!</v>
      </c>
    </row>
    <row r="74" spans="1:12" s="29" customFormat="1" ht="30" customHeight="1">
      <c r="A74" s="253" t="s">
        <v>409</v>
      </c>
      <c r="B74" s="189" t="s">
        <v>1685</v>
      </c>
      <c r="C74" s="68" t="s">
        <v>1624</v>
      </c>
      <c r="D74" s="100">
        <v>1</v>
      </c>
      <c r="E74" s="123"/>
      <c r="F74" s="123"/>
      <c r="G74" s="30">
        <f t="shared" si="17"/>
        <v>0</v>
      </c>
      <c r="H74" s="30">
        <f t="shared" si="18"/>
        <v>0</v>
      </c>
      <c r="I74" s="30">
        <f t="shared" si="19"/>
        <v>0</v>
      </c>
      <c r="J74" s="30">
        <f t="shared" si="20"/>
        <v>0</v>
      </c>
      <c r="K74" s="30">
        <f t="shared" si="21"/>
        <v>0</v>
      </c>
      <c r="L74" s="71" t="e">
        <f t="shared" si="22"/>
        <v>#DIV/0!</v>
      </c>
    </row>
    <row r="75" spans="1:12" s="31" customFormat="1" ht="30" customHeight="1">
      <c r="A75" s="253" t="s">
        <v>410</v>
      </c>
      <c r="B75" s="189" t="s">
        <v>1686</v>
      </c>
      <c r="C75" s="68" t="s">
        <v>1624</v>
      </c>
      <c r="D75" s="100">
        <v>10</v>
      </c>
      <c r="E75" s="123"/>
      <c r="F75" s="123"/>
      <c r="G75" s="30">
        <f t="shared" si="17"/>
        <v>0</v>
      </c>
      <c r="H75" s="30">
        <f t="shared" si="18"/>
        <v>0</v>
      </c>
      <c r="I75" s="30">
        <f t="shared" si="19"/>
        <v>0</v>
      </c>
      <c r="J75" s="30">
        <f t="shared" si="20"/>
        <v>0</v>
      </c>
      <c r="K75" s="30">
        <f t="shared" si="21"/>
        <v>0</v>
      </c>
      <c r="L75" s="71" t="e">
        <f t="shared" si="22"/>
        <v>#DIV/0!</v>
      </c>
    </row>
    <row r="76" spans="1:12" s="29" customFormat="1" ht="30" customHeight="1">
      <c r="A76" s="253" t="s">
        <v>411</v>
      </c>
      <c r="B76" s="189" t="s">
        <v>1687</v>
      </c>
      <c r="C76" s="68" t="s">
        <v>1624</v>
      </c>
      <c r="D76" s="100">
        <v>1</v>
      </c>
      <c r="E76" s="123"/>
      <c r="F76" s="123"/>
      <c r="G76" s="30">
        <f t="shared" si="17"/>
        <v>0</v>
      </c>
      <c r="H76" s="30">
        <f t="shared" si="18"/>
        <v>0</v>
      </c>
      <c r="I76" s="30">
        <f t="shared" si="19"/>
        <v>0</v>
      </c>
      <c r="J76" s="30">
        <f t="shared" si="20"/>
        <v>0</v>
      </c>
      <c r="K76" s="30">
        <f t="shared" si="21"/>
        <v>0</v>
      </c>
      <c r="L76" s="71" t="e">
        <f t="shared" si="22"/>
        <v>#DIV/0!</v>
      </c>
    </row>
    <row r="77" spans="1:12" s="29" customFormat="1" ht="30" customHeight="1">
      <c r="A77" s="253" t="s">
        <v>412</v>
      </c>
      <c r="B77" s="189" t="s">
        <v>1688</v>
      </c>
      <c r="C77" s="68" t="s">
        <v>1624</v>
      </c>
      <c r="D77" s="100">
        <v>10</v>
      </c>
      <c r="E77" s="123"/>
      <c r="F77" s="123"/>
      <c r="G77" s="30">
        <f t="shared" si="17"/>
        <v>0</v>
      </c>
      <c r="H77" s="30">
        <f t="shared" si="18"/>
        <v>0</v>
      </c>
      <c r="I77" s="30">
        <f t="shared" si="19"/>
        <v>0</v>
      </c>
      <c r="J77" s="30">
        <f t="shared" si="20"/>
        <v>0</v>
      </c>
      <c r="K77" s="30">
        <f t="shared" si="21"/>
        <v>0</v>
      </c>
      <c r="L77" s="71" t="e">
        <f t="shared" si="22"/>
        <v>#DIV/0!</v>
      </c>
    </row>
    <row r="78" spans="1:12" s="29" customFormat="1" ht="30" customHeight="1">
      <c r="A78" s="253" t="s">
        <v>413</v>
      </c>
      <c r="B78" s="189" t="s">
        <v>1689</v>
      </c>
      <c r="C78" s="68" t="s">
        <v>1624</v>
      </c>
      <c r="D78" s="100">
        <v>10</v>
      </c>
      <c r="E78" s="123"/>
      <c r="F78" s="123"/>
      <c r="G78" s="30">
        <f t="shared" si="17"/>
        <v>0</v>
      </c>
      <c r="H78" s="30">
        <f t="shared" si="18"/>
        <v>0</v>
      </c>
      <c r="I78" s="30">
        <f t="shared" si="19"/>
        <v>0</v>
      </c>
      <c r="J78" s="30">
        <f t="shared" si="20"/>
        <v>0</v>
      </c>
      <c r="K78" s="30">
        <f t="shared" si="21"/>
        <v>0</v>
      </c>
      <c r="L78" s="71" t="e">
        <f t="shared" si="22"/>
        <v>#DIV/0!</v>
      </c>
    </row>
    <row r="79" spans="1:12" s="29" customFormat="1" ht="30" customHeight="1">
      <c r="A79" s="253" t="s">
        <v>414</v>
      </c>
      <c r="B79" s="189" t="s">
        <v>1690</v>
      </c>
      <c r="C79" s="68" t="s">
        <v>1624</v>
      </c>
      <c r="D79" s="100">
        <v>10</v>
      </c>
      <c r="E79" s="123"/>
      <c r="F79" s="123"/>
      <c r="G79" s="30">
        <f t="shared" si="17"/>
        <v>0</v>
      </c>
      <c r="H79" s="30">
        <f t="shared" si="18"/>
        <v>0</v>
      </c>
      <c r="I79" s="30">
        <f t="shared" si="19"/>
        <v>0</v>
      </c>
      <c r="J79" s="30">
        <f t="shared" si="20"/>
        <v>0</v>
      </c>
      <c r="K79" s="30">
        <f t="shared" si="21"/>
        <v>0</v>
      </c>
      <c r="L79" s="71" t="e">
        <f t="shared" si="22"/>
        <v>#DIV/0!</v>
      </c>
    </row>
    <row r="80" spans="1:12" s="29" customFormat="1" ht="30" customHeight="1">
      <c r="A80" s="253" t="s">
        <v>415</v>
      </c>
      <c r="B80" s="189" t="s">
        <v>1691</v>
      </c>
      <c r="C80" s="68" t="s">
        <v>1624</v>
      </c>
      <c r="D80" s="100">
        <v>5</v>
      </c>
      <c r="E80" s="123"/>
      <c r="F80" s="123"/>
      <c r="G80" s="30">
        <f t="shared" si="17"/>
        <v>0</v>
      </c>
      <c r="H80" s="30">
        <f t="shared" si="18"/>
        <v>0</v>
      </c>
      <c r="I80" s="30">
        <f t="shared" si="19"/>
        <v>0</v>
      </c>
      <c r="J80" s="30">
        <f t="shared" si="20"/>
        <v>0</v>
      </c>
      <c r="K80" s="30">
        <f t="shared" si="21"/>
        <v>0</v>
      </c>
      <c r="L80" s="71" t="e">
        <f t="shared" si="22"/>
        <v>#DIV/0!</v>
      </c>
    </row>
    <row r="81" spans="1:12" s="29" customFormat="1" ht="30" customHeight="1">
      <c r="A81" s="253" t="s">
        <v>416</v>
      </c>
      <c r="B81" s="189" t="s">
        <v>1692</v>
      </c>
      <c r="C81" s="68" t="s">
        <v>1624</v>
      </c>
      <c r="D81" s="100">
        <v>100</v>
      </c>
      <c r="E81" s="123"/>
      <c r="F81" s="123"/>
      <c r="G81" s="30">
        <f t="shared" si="17"/>
        <v>0</v>
      </c>
      <c r="H81" s="30">
        <f t="shared" si="18"/>
        <v>0</v>
      </c>
      <c r="I81" s="30">
        <f t="shared" si="19"/>
        <v>0</v>
      </c>
      <c r="J81" s="30">
        <f t="shared" si="20"/>
        <v>0</v>
      </c>
      <c r="K81" s="30">
        <f t="shared" si="21"/>
        <v>0</v>
      </c>
      <c r="L81" s="71" t="e">
        <f t="shared" si="22"/>
        <v>#DIV/0!</v>
      </c>
    </row>
    <row r="82" spans="1:12" s="29" customFormat="1" ht="30" customHeight="1">
      <c r="A82" s="253" t="s">
        <v>417</v>
      </c>
      <c r="B82" s="189" t="s">
        <v>1693</v>
      </c>
      <c r="C82" s="68" t="s">
        <v>1624</v>
      </c>
      <c r="D82" s="100">
        <v>5</v>
      </c>
      <c r="E82" s="123"/>
      <c r="F82" s="123"/>
      <c r="G82" s="30">
        <f t="shared" si="17"/>
        <v>0</v>
      </c>
      <c r="H82" s="30">
        <f t="shared" si="18"/>
        <v>0</v>
      </c>
      <c r="I82" s="30">
        <f t="shared" si="19"/>
        <v>0</v>
      </c>
      <c r="J82" s="30">
        <f t="shared" si="20"/>
        <v>0</v>
      </c>
      <c r="K82" s="30">
        <f t="shared" si="21"/>
        <v>0</v>
      </c>
      <c r="L82" s="71" t="e">
        <f t="shared" si="22"/>
        <v>#DIV/0!</v>
      </c>
    </row>
    <row r="83" spans="1:12" s="29" customFormat="1" ht="30" customHeight="1">
      <c r="A83" s="253" t="s">
        <v>418</v>
      </c>
      <c r="B83" s="189" t="s">
        <v>1694</v>
      </c>
      <c r="C83" s="68" t="s">
        <v>1627</v>
      </c>
      <c r="D83" s="100">
        <v>100</v>
      </c>
      <c r="E83" s="123"/>
      <c r="F83" s="123"/>
      <c r="G83" s="30">
        <f t="shared" si="17"/>
        <v>0</v>
      </c>
      <c r="H83" s="30">
        <f t="shared" si="18"/>
        <v>0</v>
      </c>
      <c r="I83" s="30">
        <f t="shared" si="19"/>
        <v>0</v>
      </c>
      <c r="J83" s="30">
        <f t="shared" si="20"/>
        <v>0</v>
      </c>
      <c r="K83" s="30">
        <f t="shared" si="21"/>
        <v>0</v>
      </c>
      <c r="L83" s="71" t="e">
        <f t="shared" si="22"/>
        <v>#DIV/0!</v>
      </c>
    </row>
    <row r="84" spans="1:12" s="29" customFormat="1" ht="30" customHeight="1">
      <c r="A84" s="253" t="s">
        <v>419</v>
      </c>
      <c r="B84" s="189" t="s">
        <v>1695</v>
      </c>
      <c r="C84" s="68" t="s">
        <v>1627</v>
      </c>
      <c r="D84" s="121">
        <v>500</v>
      </c>
      <c r="E84" s="123"/>
      <c r="F84" s="123"/>
      <c r="G84" s="30">
        <f>ROUND(D84*E84,2)</f>
        <v>0</v>
      </c>
      <c r="H84" s="30">
        <f>ROUND(D84*F84,2)</f>
        <v>0</v>
      </c>
      <c r="I84" s="30">
        <f>G84+H84</f>
        <v>0</v>
      </c>
      <c r="J84" s="30">
        <f>ROUND($J$17*I84,2)</f>
        <v>0</v>
      </c>
      <c r="K84" s="30">
        <f>I84+J84</f>
        <v>0</v>
      </c>
      <c r="L84" s="71" t="e">
        <f t="shared" si="22"/>
        <v>#DIV/0!</v>
      </c>
    </row>
    <row r="85" spans="1:12" s="29" customFormat="1" ht="30" customHeight="1">
      <c r="A85" s="253" t="s">
        <v>420</v>
      </c>
      <c r="B85" s="189" t="s">
        <v>1696</v>
      </c>
      <c r="C85" s="68" t="s">
        <v>1627</v>
      </c>
      <c r="D85" s="100">
        <v>10</v>
      </c>
      <c r="E85" s="123"/>
      <c r="F85" s="123"/>
      <c r="G85" s="30">
        <f t="shared" si="17"/>
        <v>0</v>
      </c>
      <c r="H85" s="30">
        <f t="shared" si="18"/>
        <v>0</v>
      </c>
      <c r="I85" s="30">
        <f t="shared" si="19"/>
        <v>0</v>
      </c>
      <c r="J85" s="30">
        <f t="shared" si="20"/>
        <v>0</v>
      </c>
      <c r="K85" s="30">
        <f t="shared" si="21"/>
        <v>0</v>
      </c>
      <c r="L85" s="71" t="e">
        <f t="shared" si="22"/>
        <v>#DIV/0!</v>
      </c>
    </row>
    <row r="86" spans="1:12" s="29" customFormat="1" ht="30" customHeight="1">
      <c r="A86" s="253" t="s">
        <v>421</v>
      </c>
      <c r="B86" s="189" t="s">
        <v>1697</v>
      </c>
      <c r="C86" s="68" t="s">
        <v>1624</v>
      </c>
      <c r="D86" s="100">
        <v>1</v>
      </c>
      <c r="E86" s="123"/>
      <c r="F86" s="123"/>
      <c r="G86" s="30">
        <f t="shared" si="17"/>
        <v>0</v>
      </c>
      <c r="H86" s="30">
        <f t="shared" si="18"/>
        <v>0</v>
      </c>
      <c r="I86" s="30">
        <f t="shared" si="19"/>
        <v>0</v>
      </c>
      <c r="J86" s="30">
        <f t="shared" si="20"/>
        <v>0</v>
      </c>
      <c r="K86" s="30">
        <f t="shared" si="21"/>
        <v>0</v>
      </c>
      <c r="L86" s="71" t="e">
        <f t="shared" si="22"/>
        <v>#DIV/0!</v>
      </c>
    </row>
    <row r="87" spans="1:12" s="29" customFormat="1" ht="30" customHeight="1">
      <c r="A87" s="253" t="s">
        <v>422</v>
      </c>
      <c r="B87" s="189" t="s">
        <v>1698</v>
      </c>
      <c r="C87" s="68" t="s">
        <v>1624</v>
      </c>
      <c r="D87" s="100">
        <v>1</v>
      </c>
      <c r="E87" s="123"/>
      <c r="F87" s="123"/>
      <c r="G87" s="30">
        <f t="shared" si="17"/>
        <v>0</v>
      </c>
      <c r="H87" s="30">
        <f t="shared" si="18"/>
        <v>0</v>
      </c>
      <c r="I87" s="30">
        <f t="shared" si="19"/>
        <v>0</v>
      </c>
      <c r="J87" s="30">
        <f t="shared" si="20"/>
        <v>0</v>
      </c>
      <c r="K87" s="30">
        <f t="shared" si="21"/>
        <v>0</v>
      </c>
      <c r="L87" s="71" t="e">
        <f t="shared" si="22"/>
        <v>#DIV/0!</v>
      </c>
    </row>
    <row r="88" spans="1:12" s="29" customFormat="1" ht="30" customHeight="1">
      <c r="A88" s="253" t="s">
        <v>423</v>
      </c>
      <c r="B88" s="189" t="s">
        <v>1699</v>
      </c>
      <c r="C88" s="68" t="s">
        <v>1624</v>
      </c>
      <c r="D88" s="100">
        <v>2</v>
      </c>
      <c r="E88" s="123"/>
      <c r="F88" s="123"/>
      <c r="G88" s="30">
        <f t="shared" si="17"/>
        <v>0</v>
      </c>
      <c r="H88" s="30">
        <f t="shared" si="18"/>
        <v>0</v>
      </c>
      <c r="I88" s="30">
        <f t="shared" si="19"/>
        <v>0</v>
      </c>
      <c r="J88" s="30">
        <f t="shared" si="20"/>
        <v>0</v>
      </c>
      <c r="K88" s="30">
        <f t="shared" si="21"/>
        <v>0</v>
      </c>
      <c r="L88" s="71" t="e">
        <f t="shared" si="22"/>
        <v>#DIV/0!</v>
      </c>
    </row>
    <row r="89" spans="1:12" s="29" customFormat="1" ht="30" customHeight="1">
      <c r="A89" s="253" t="s">
        <v>424</v>
      </c>
      <c r="B89" s="189" t="s">
        <v>1700</v>
      </c>
      <c r="C89" s="68" t="s">
        <v>1624</v>
      </c>
      <c r="D89" s="100">
        <v>1</v>
      </c>
      <c r="E89" s="123"/>
      <c r="F89" s="123"/>
      <c r="G89" s="30">
        <f t="shared" si="17"/>
        <v>0</v>
      </c>
      <c r="H89" s="30">
        <f t="shared" si="18"/>
        <v>0</v>
      </c>
      <c r="I89" s="30">
        <f t="shared" si="19"/>
        <v>0</v>
      </c>
      <c r="J89" s="30">
        <f t="shared" si="20"/>
        <v>0</v>
      </c>
      <c r="K89" s="30">
        <f t="shared" si="21"/>
        <v>0</v>
      </c>
      <c r="L89" s="71" t="e">
        <f t="shared" si="22"/>
        <v>#DIV/0!</v>
      </c>
    </row>
    <row r="90" spans="1:12" s="29" customFormat="1" ht="30" customHeight="1">
      <c r="A90" s="253" t="s">
        <v>425</v>
      </c>
      <c r="B90" s="189" t="s">
        <v>1701</v>
      </c>
      <c r="C90" s="68" t="s">
        <v>1624</v>
      </c>
      <c r="D90" s="100">
        <v>5</v>
      </c>
      <c r="E90" s="123"/>
      <c r="F90" s="123"/>
      <c r="G90" s="30">
        <f t="shared" si="17"/>
        <v>0</v>
      </c>
      <c r="H90" s="30">
        <f t="shared" si="18"/>
        <v>0</v>
      </c>
      <c r="I90" s="30">
        <f t="shared" si="19"/>
        <v>0</v>
      </c>
      <c r="J90" s="30">
        <f t="shared" si="20"/>
        <v>0</v>
      </c>
      <c r="K90" s="30">
        <f t="shared" si="21"/>
        <v>0</v>
      </c>
      <c r="L90" s="71" t="e">
        <f t="shared" si="22"/>
        <v>#DIV/0!</v>
      </c>
    </row>
    <row r="91" spans="1:12" s="29" customFormat="1" ht="30" customHeight="1">
      <c r="A91" s="253" t="s">
        <v>426</v>
      </c>
      <c r="B91" s="189" t="s">
        <v>1702</v>
      </c>
      <c r="C91" s="68" t="s">
        <v>1624</v>
      </c>
      <c r="D91" s="100">
        <v>5</v>
      </c>
      <c r="E91" s="123"/>
      <c r="F91" s="123"/>
      <c r="G91" s="30">
        <f>ROUND(D91*E91,2)</f>
        <v>0</v>
      </c>
      <c r="H91" s="30">
        <f>ROUND(D91*F91,2)</f>
        <v>0</v>
      </c>
      <c r="I91" s="30">
        <f>G91+H91</f>
        <v>0</v>
      </c>
      <c r="J91" s="30">
        <f>ROUND($J$17*I91,2)</f>
        <v>0</v>
      </c>
      <c r="K91" s="30">
        <f>I91+J91</f>
        <v>0</v>
      </c>
      <c r="L91" s="71" t="e">
        <f t="shared" si="22"/>
        <v>#DIV/0!</v>
      </c>
    </row>
    <row r="92" spans="1:12" s="29" customFormat="1" ht="30" customHeight="1">
      <c r="A92" s="254" t="s">
        <v>1423</v>
      </c>
      <c r="B92" s="189" t="s">
        <v>1703</v>
      </c>
      <c r="C92" s="68" t="s">
        <v>1627</v>
      </c>
      <c r="D92" s="100">
        <v>100</v>
      </c>
      <c r="E92" s="123"/>
      <c r="F92" s="123"/>
      <c r="G92" s="30">
        <f t="shared" si="17"/>
        <v>0</v>
      </c>
      <c r="H92" s="30">
        <f t="shared" si="18"/>
        <v>0</v>
      </c>
      <c r="I92" s="30">
        <f t="shared" si="19"/>
        <v>0</v>
      </c>
      <c r="J92" s="30">
        <f t="shared" si="20"/>
        <v>0</v>
      </c>
      <c r="K92" s="30">
        <f t="shared" si="21"/>
        <v>0</v>
      </c>
      <c r="L92" s="71" t="e">
        <f t="shared" si="22"/>
        <v>#DIV/0!</v>
      </c>
    </row>
    <row r="93" spans="1:12" s="29" customFormat="1" ht="30" customHeight="1">
      <c r="A93" s="255" t="s">
        <v>427</v>
      </c>
      <c r="B93" s="115" t="s">
        <v>191</v>
      </c>
      <c r="C93" s="98"/>
      <c r="D93" s="98">
        <v>0</v>
      </c>
      <c r="E93" s="98"/>
      <c r="F93" s="98"/>
      <c r="G93" s="119">
        <f t="shared" ref="G93:L93" si="23">SUM(G94:G147)</f>
        <v>0</v>
      </c>
      <c r="H93" s="119">
        <f t="shared" si="23"/>
        <v>0</v>
      </c>
      <c r="I93" s="119">
        <f t="shared" si="23"/>
        <v>0</v>
      </c>
      <c r="J93" s="119">
        <f t="shared" si="23"/>
        <v>0</v>
      </c>
      <c r="K93" s="119">
        <f t="shared" si="23"/>
        <v>0</v>
      </c>
      <c r="L93" s="352" t="e">
        <f t="shared" si="23"/>
        <v>#DIV/0!</v>
      </c>
    </row>
    <row r="94" spans="1:12" s="29" customFormat="1" ht="30" customHeight="1">
      <c r="A94" s="253" t="s">
        <v>428</v>
      </c>
      <c r="B94" s="189" t="s">
        <v>1704</v>
      </c>
      <c r="C94" s="68" t="s">
        <v>1667</v>
      </c>
      <c r="D94" s="191">
        <v>1000</v>
      </c>
      <c r="E94" s="123"/>
      <c r="F94" s="123"/>
      <c r="G94" s="30">
        <f t="shared" ref="G94:G147" si="24">ROUND(D94*E94,2)</f>
        <v>0</v>
      </c>
      <c r="H94" s="30">
        <f t="shared" ref="H94:H147" si="25">ROUND(D94*F94,2)</f>
        <v>0</v>
      </c>
      <c r="I94" s="30">
        <f t="shared" ref="I94:I147" si="26">G94+H94</f>
        <v>0</v>
      </c>
      <c r="J94" s="30">
        <f t="shared" ref="J94:J126" si="27">ROUND($J$17*I94,2)</f>
        <v>0</v>
      </c>
      <c r="K94" s="30">
        <f t="shared" ref="K94:K147" si="28">I94+J94</f>
        <v>0</v>
      </c>
      <c r="L94" s="71" t="e">
        <f t="shared" ref="L94:L125" si="29">K94/$K$1305*100</f>
        <v>#DIV/0!</v>
      </c>
    </row>
    <row r="95" spans="1:12" s="29" customFormat="1" ht="30" customHeight="1">
      <c r="A95" s="253" t="s">
        <v>429</v>
      </c>
      <c r="B95" s="189" t="s">
        <v>1705</v>
      </c>
      <c r="C95" s="68" t="s">
        <v>1667</v>
      </c>
      <c r="D95" s="191">
        <v>100</v>
      </c>
      <c r="E95" s="123"/>
      <c r="F95" s="123"/>
      <c r="G95" s="30">
        <f t="shared" si="24"/>
        <v>0</v>
      </c>
      <c r="H95" s="30">
        <f t="shared" si="25"/>
        <v>0</v>
      </c>
      <c r="I95" s="30">
        <f t="shared" si="26"/>
        <v>0</v>
      </c>
      <c r="J95" s="30">
        <f t="shared" si="27"/>
        <v>0</v>
      </c>
      <c r="K95" s="30">
        <f t="shared" si="28"/>
        <v>0</v>
      </c>
      <c r="L95" s="71" t="e">
        <f t="shared" si="29"/>
        <v>#DIV/0!</v>
      </c>
    </row>
    <row r="96" spans="1:12" s="29" customFormat="1" ht="30" customHeight="1">
      <c r="A96" s="253" t="s">
        <v>430</v>
      </c>
      <c r="B96" s="189" t="s">
        <v>1706</v>
      </c>
      <c r="C96" s="68" t="s">
        <v>1627</v>
      </c>
      <c r="D96" s="191">
        <v>100</v>
      </c>
      <c r="E96" s="123"/>
      <c r="F96" s="123"/>
      <c r="G96" s="30">
        <f t="shared" si="24"/>
        <v>0</v>
      </c>
      <c r="H96" s="30">
        <f t="shared" si="25"/>
        <v>0</v>
      </c>
      <c r="I96" s="30">
        <f t="shared" si="26"/>
        <v>0</v>
      </c>
      <c r="J96" s="30">
        <f t="shared" si="27"/>
        <v>0</v>
      </c>
      <c r="K96" s="30">
        <f t="shared" si="28"/>
        <v>0</v>
      </c>
      <c r="L96" s="71" t="e">
        <f t="shared" si="29"/>
        <v>#DIV/0!</v>
      </c>
    </row>
    <row r="97" spans="1:12" s="29" customFormat="1" ht="30" customHeight="1">
      <c r="A97" s="253" t="s">
        <v>431</v>
      </c>
      <c r="B97" s="189" t="s">
        <v>1707</v>
      </c>
      <c r="C97" s="68" t="s">
        <v>1627</v>
      </c>
      <c r="D97" s="191">
        <v>100</v>
      </c>
      <c r="E97" s="123"/>
      <c r="F97" s="123"/>
      <c r="G97" s="30">
        <f t="shared" si="24"/>
        <v>0</v>
      </c>
      <c r="H97" s="30">
        <f t="shared" si="25"/>
        <v>0</v>
      </c>
      <c r="I97" s="30">
        <f t="shared" si="26"/>
        <v>0</v>
      </c>
      <c r="J97" s="30">
        <f t="shared" si="27"/>
        <v>0</v>
      </c>
      <c r="K97" s="30">
        <f t="shared" si="28"/>
        <v>0</v>
      </c>
      <c r="L97" s="71" t="e">
        <f t="shared" si="29"/>
        <v>#DIV/0!</v>
      </c>
    </row>
    <row r="98" spans="1:12" s="29" customFormat="1" ht="30" customHeight="1">
      <c r="A98" s="253" t="s">
        <v>432</v>
      </c>
      <c r="B98" s="189" t="s">
        <v>1708</v>
      </c>
      <c r="C98" s="68" t="s">
        <v>1667</v>
      </c>
      <c r="D98" s="191">
        <v>50</v>
      </c>
      <c r="E98" s="123"/>
      <c r="F98" s="123"/>
      <c r="G98" s="30">
        <f t="shared" si="24"/>
        <v>0</v>
      </c>
      <c r="H98" s="30">
        <f t="shared" si="25"/>
        <v>0</v>
      </c>
      <c r="I98" s="30">
        <f t="shared" si="26"/>
        <v>0</v>
      </c>
      <c r="J98" s="30">
        <f t="shared" si="27"/>
        <v>0</v>
      </c>
      <c r="K98" s="30">
        <f t="shared" si="28"/>
        <v>0</v>
      </c>
      <c r="L98" s="71" t="e">
        <f t="shared" si="29"/>
        <v>#DIV/0!</v>
      </c>
    </row>
    <row r="99" spans="1:12" s="29" customFormat="1" ht="30" customHeight="1">
      <c r="A99" s="253" t="s">
        <v>433</v>
      </c>
      <c r="B99" s="189" t="s">
        <v>1709</v>
      </c>
      <c r="C99" s="68" t="s">
        <v>1627</v>
      </c>
      <c r="D99" s="191">
        <v>50</v>
      </c>
      <c r="E99" s="123"/>
      <c r="F99" s="123"/>
      <c r="G99" s="30">
        <f t="shared" si="24"/>
        <v>0</v>
      </c>
      <c r="H99" s="30">
        <f t="shared" si="25"/>
        <v>0</v>
      </c>
      <c r="I99" s="30">
        <f t="shared" si="26"/>
        <v>0</v>
      </c>
      <c r="J99" s="30">
        <f t="shared" si="27"/>
        <v>0</v>
      </c>
      <c r="K99" s="30">
        <f t="shared" si="28"/>
        <v>0</v>
      </c>
      <c r="L99" s="71" t="e">
        <f t="shared" si="29"/>
        <v>#DIV/0!</v>
      </c>
    </row>
    <row r="100" spans="1:12" s="29" customFormat="1" ht="45" customHeight="1">
      <c r="A100" s="253" t="s">
        <v>434</v>
      </c>
      <c r="B100" s="189" t="s">
        <v>1710</v>
      </c>
      <c r="C100" s="68" t="s">
        <v>1658</v>
      </c>
      <c r="D100" s="191">
        <v>50</v>
      </c>
      <c r="E100" s="123"/>
      <c r="F100" s="123"/>
      <c r="G100" s="30">
        <f t="shared" si="24"/>
        <v>0</v>
      </c>
      <c r="H100" s="30">
        <f t="shared" si="25"/>
        <v>0</v>
      </c>
      <c r="I100" s="30">
        <f t="shared" si="26"/>
        <v>0</v>
      </c>
      <c r="J100" s="30">
        <f t="shared" si="27"/>
        <v>0</v>
      </c>
      <c r="K100" s="30">
        <f t="shared" si="28"/>
        <v>0</v>
      </c>
      <c r="L100" s="71" t="e">
        <f t="shared" si="29"/>
        <v>#DIV/0!</v>
      </c>
    </row>
    <row r="101" spans="1:12" s="29" customFormat="1" ht="45" customHeight="1">
      <c r="A101" s="253" t="s">
        <v>435</v>
      </c>
      <c r="B101" s="189" t="s">
        <v>1711</v>
      </c>
      <c r="C101" s="68" t="s">
        <v>1658</v>
      </c>
      <c r="D101" s="191">
        <v>50</v>
      </c>
      <c r="E101" s="123"/>
      <c r="F101" s="123"/>
      <c r="G101" s="30">
        <f t="shared" si="24"/>
        <v>0</v>
      </c>
      <c r="H101" s="30">
        <f t="shared" si="25"/>
        <v>0</v>
      </c>
      <c r="I101" s="30">
        <f t="shared" si="26"/>
        <v>0</v>
      </c>
      <c r="J101" s="30">
        <f t="shared" si="27"/>
        <v>0</v>
      </c>
      <c r="K101" s="30">
        <f t="shared" si="28"/>
        <v>0</v>
      </c>
      <c r="L101" s="71" t="e">
        <f t="shared" si="29"/>
        <v>#DIV/0!</v>
      </c>
    </row>
    <row r="102" spans="1:12" s="29" customFormat="1" ht="30" customHeight="1">
      <c r="A102" s="253" t="s">
        <v>436</v>
      </c>
      <c r="B102" s="189" t="s">
        <v>1712</v>
      </c>
      <c r="C102" s="68" t="s">
        <v>1627</v>
      </c>
      <c r="D102" s="191">
        <v>10</v>
      </c>
      <c r="E102" s="123"/>
      <c r="F102" s="123"/>
      <c r="G102" s="30">
        <f t="shared" si="24"/>
        <v>0</v>
      </c>
      <c r="H102" s="30">
        <f t="shared" si="25"/>
        <v>0</v>
      </c>
      <c r="I102" s="30">
        <f t="shared" si="26"/>
        <v>0</v>
      </c>
      <c r="J102" s="30">
        <f t="shared" si="27"/>
        <v>0</v>
      </c>
      <c r="K102" s="30">
        <f t="shared" si="28"/>
        <v>0</v>
      </c>
      <c r="L102" s="71" t="e">
        <f t="shared" si="29"/>
        <v>#DIV/0!</v>
      </c>
    </row>
    <row r="103" spans="1:12" s="29" customFormat="1" ht="30" customHeight="1">
      <c r="A103" s="253" t="s">
        <v>437</v>
      </c>
      <c r="B103" s="189" t="s">
        <v>1713</v>
      </c>
      <c r="C103" s="68" t="s">
        <v>1627</v>
      </c>
      <c r="D103" s="191">
        <v>500</v>
      </c>
      <c r="E103" s="123"/>
      <c r="F103" s="123"/>
      <c r="G103" s="30">
        <f t="shared" si="24"/>
        <v>0</v>
      </c>
      <c r="H103" s="30">
        <f t="shared" si="25"/>
        <v>0</v>
      </c>
      <c r="I103" s="30">
        <f t="shared" si="26"/>
        <v>0</v>
      </c>
      <c r="J103" s="30">
        <f t="shared" si="27"/>
        <v>0</v>
      </c>
      <c r="K103" s="30">
        <f t="shared" si="28"/>
        <v>0</v>
      </c>
      <c r="L103" s="71" t="e">
        <f t="shared" si="29"/>
        <v>#DIV/0!</v>
      </c>
    </row>
    <row r="104" spans="1:12" s="29" customFormat="1" ht="30" customHeight="1">
      <c r="A104" s="253" t="s">
        <v>438</v>
      </c>
      <c r="B104" s="189" t="s">
        <v>1714</v>
      </c>
      <c r="C104" s="68" t="s">
        <v>1627</v>
      </c>
      <c r="D104" s="191">
        <v>10</v>
      </c>
      <c r="E104" s="123"/>
      <c r="F104" s="123"/>
      <c r="G104" s="30">
        <f t="shared" si="24"/>
        <v>0</v>
      </c>
      <c r="H104" s="30">
        <f t="shared" si="25"/>
        <v>0</v>
      </c>
      <c r="I104" s="30">
        <f t="shared" si="26"/>
        <v>0</v>
      </c>
      <c r="J104" s="30">
        <f t="shared" si="27"/>
        <v>0</v>
      </c>
      <c r="K104" s="30">
        <f t="shared" si="28"/>
        <v>0</v>
      </c>
      <c r="L104" s="71" t="e">
        <f t="shared" si="29"/>
        <v>#DIV/0!</v>
      </c>
    </row>
    <row r="105" spans="1:12" s="29" customFormat="1" ht="30" customHeight="1">
      <c r="A105" s="253" t="s">
        <v>439</v>
      </c>
      <c r="B105" s="189" t="s">
        <v>1715</v>
      </c>
      <c r="C105" s="68" t="s">
        <v>1624</v>
      </c>
      <c r="D105" s="191">
        <v>10</v>
      </c>
      <c r="E105" s="123"/>
      <c r="F105" s="123"/>
      <c r="G105" s="30">
        <f t="shared" si="24"/>
        <v>0</v>
      </c>
      <c r="H105" s="30">
        <f t="shared" si="25"/>
        <v>0</v>
      </c>
      <c r="I105" s="30">
        <f t="shared" si="26"/>
        <v>0</v>
      </c>
      <c r="J105" s="30">
        <f t="shared" si="27"/>
        <v>0</v>
      </c>
      <c r="K105" s="30">
        <f t="shared" si="28"/>
        <v>0</v>
      </c>
      <c r="L105" s="71" t="e">
        <f t="shared" si="29"/>
        <v>#DIV/0!</v>
      </c>
    </row>
    <row r="106" spans="1:12" s="29" customFormat="1" ht="30" customHeight="1">
      <c r="A106" s="253" t="s">
        <v>440</v>
      </c>
      <c r="B106" s="189" t="s">
        <v>1716</v>
      </c>
      <c r="C106" s="68" t="s">
        <v>1627</v>
      </c>
      <c r="D106" s="191">
        <v>10</v>
      </c>
      <c r="E106" s="123"/>
      <c r="F106" s="123"/>
      <c r="G106" s="30">
        <f t="shared" si="24"/>
        <v>0</v>
      </c>
      <c r="H106" s="30">
        <f t="shared" si="25"/>
        <v>0</v>
      </c>
      <c r="I106" s="30">
        <f t="shared" si="26"/>
        <v>0</v>
      </c>
      <c r="J106" s="30">
        <f t="shared" si="27"/>
        <v>0</v>
      </c>
      <c r="K106" s="30">
        <f t="shared" si="28"/>
        <v>0</v>
      </c>
      <c r="L106" s="71" t="e">
        <f t="shared" si="29"/>
        <v>#DIV/0!</v>
      </c>
    </row>
    <row r="107" spans="1:12" s="29" customFormat="1" ht="30" customHeight="1">
      <c r="A107" s="253" t="s">
        <v>441</v>
      </c>
      <c r="B107" s="189" t="s">
        <v>1717</v>
      </c>
      <c r="C107" s="68" t="s">
        <v>1624</v>
      </c>
      <c r="D107" s="191">
        <v>10</v>
      </c>
      <c r="E107" s="123"/>
      <c r="F107" s="123"/>
      <c r="G107" s="30">
        <f t="shared" si="24"/>
        <v>0</v>
      </c>
      <c r="H107" s="30">
        <f t="shared" si="25"/>
        <v>0</v>
      </c>
      <c r="I107" s="30">
        <f t="shared" si="26"/>
        <v>0</v>
      </c>
      <c r="J107" s="30">
        <f t="shared" si="27"/>
        <v>0</v>
      </c>
      <c r="K107" s="30">
        <f t="shared" si="28"/>
        <v>0</v>
      </c>
      <c r="L107" s="71" t="e">
        <f t="shared" si="29"/>
        <v>#DIV/0!</v>
      </c>
    </row>
    <row r="108" spans="1:12" s="29" customFormat="1" ht="30" customHeight="1">
      <c r="A108" s="253" t="s">
        <v>442</v>
      </c>
      <c r="B108" s="189" t="s">
        <v>1718</v>
      </c>
      <c r="C108" s="68" t="s">
        <v>1624</v>
      </c>
      <c r="D108" s="191">
        <v>10</v>
      </c>
      <c r="E108" s="123"/>
      <c r="F108" s="123"/>
      <c r="G108" s="30">
        <f t="shared" si="24"/>
        <v>0</v>
      </c>
      <c r="H108" s="30">
        <f t="shared" si="25"/>
        <v>0</v>
      </c>
      <c r="I108" s="30">
        <f t="shared" si="26"/>
        <v>0</v>
      </c>
      <c r="J108" s="30">
        <f t="shared" si="27"/>
        <v>0</v>
      </c>
      <c r="K108" s="30">
        <f t="shared" si="28"/>
        <v>0</v>
      </c>
      <c r="L108" s="71" t="e">
        <f t="shared" si="29"/>
        <v>#DIV/0!</v>
      </c>
    </row>
    <row r="109" spans="1:12" s="29" customFormat="1" ht="30" customHeight="1">
      <c r="A109" s="253" t="s">
        <v>443</v>
      </c>
      <c r="B109" s="189" t="s">
        <v>1719</v>
      </c>
      <c r="C109" s="68" t="s">
        <v>1624</v>
      </c>
      <c r="D109" s="191">
        <v>1</v>
      </c>
      <c r="E109" s="123"/>
      <c r="F109" s="123"/>
      <c r="G109" s="30">
        <f t="shared" si="24"/>
        <v>0</v>
      </c>
      <c r="H109" s="30">
        <f t="shared" si="25"/>
        <v>0</v>
      </c>
      <c r="I109" s="30">
        <f t="shared" si="26"/>
        <v>0</v>
      </c>
      <c r="J109" s="30">
        <f t="shared" si="27"/>
        <v>0</v>
      </c>
      <c r="K109" s="30">
        <f t="shared" si="28"/>
        <v>0</v>
      </c>
      <c r="L109" s="71" t="e">
        <f t="shared" si="29"/>
        <v>#DIV/0!</v>
      </c>
    </row>
    <row r="110" spans="1:12" s="29" customFormat="1" ht="30" customHeight="1">
      <c r="A110" s="253" t="s">
        <v>444</v>
      </c>
      <c r="B110" s="189" t="s">
        <v>1720</v>
      </c>
      <c r="C110" s="68" t="s">
        <v>1624</v>
      </c>
      <c r="D110" s="191">
        <v>10</v>
      </c>
      <c r="E110" s="123"/>
      <c r="F110" s="123"/>
      <c r="G110" s="30">
        <f t="shared" si="24"/>
        <v>0</v>
      </c>
      <c r="H110" s="30">
        <f t="shared" si="25"/>
        <v>0</v>
      </c>
      <c r="I110" s="30">
        <f t="shared" si="26"/>
        <v>0</v>
      </c>
      <c r="J110" s="30">
        <f t="shared" si="27"/>
        <v>0</v>
      </c>
      <c r="K110" s="30">
        <f t="shared" si="28"/>
        <v>0</v>
      </c>
      <c r="L110" s="71" t="e">
        <f t="shared" si="29"/>
        <v>#DIV/0!</v>
      </c>
    </row>
    <row r="111" spans="1:12" s="29" customFormat="1" ht="30" customHeight="1">
      <c r="A111" s="253" t="s">
        <v>445</v>
      </c>
      <c r="B111" s="189" t="s">
        <v>1721</v>
      </c>
      <c r="C111" s="68" t="s">
        <v>1624</v>
      </c>
      <c r="D111" s="191">
        <v>10</v>
      </c>
      <c r="E111" s="123"/>
      <c r="F111" s="123"/>
      <c r="G111" s="30">
        <f t="shared" si="24"/>
        <v>0</v>
      </c>
      <c r="H111" s="30">
        <f t="shared" si="25"/>
        <v>0</v>
      </c>
      <c r="I111" s="30">
        <f t="shared" si="26"/>
        <v>0</v>
      </c>
      <c r="J111" s="30">
        <f t="shared" si="27"/>
        <v>0</v>
      </c>
      <c r="K111" s="30">
        <f t="shared" si="28"/>
        <v>0</v>
      </c>
      <c r="L111" s="71" t="e">
        <f t="shared" si="29"/>
        <v>#DIV/0!</v>
      </c>
    </row>
    <row r="112" spans="1:12" s="29" customFormat="1" ht="30" customHeight="1">
      <c r="A112" s="253" t="s">
        <v>446</v>
      </c>
      <c r="B112" s="189" t="s">
        <v>1722</v>
      </c>
      <c r="C112" s="68" t="s">
        <v>1624</v>
      </c>
      <c r="D112" s="191">
        <v>1</v>
      </c>
      <c r="E112" s="123"/>
      <c r="F112" s="123"/>
      <c r="G112" s="30">
        <f t="shared" si="24"/>
        <v>0</v>
      </c>
      <c r="H112" s="30">
        <f t="shared" si="25"/>
        <v>0</v>
      </c>
      <c r="I112" s="30">
        <f t="shared" si="26"/>
        <v>0</v>
      </c>
      <c r="J112" s="30">
        <f t="shared" si="27"/>
        <v>0</v>
      </c>
      <c r="K112" s="30">
        <f t="shared" si="28"/>
        <v>0</v>
      </c>
      <c r="L112" s="71" t="e">
        <f t="shared" si="29"/>
        <v>#DIV/0!</v>
      </c>
    </row>
    <row r="113" spans="1:12" s="29" customFormat="1" ht="30" customHeight="1">
      <c r="A113" s="253" t="s">
        <v>447</v>
      </c>
      <c r="B113" s="189" t="s">
        <v>1723</v>
      </c>
      <c r="C113" s="68" t="s">
        <v>1624</v>
      </c>
      <c r="D113" s="191">
        <v>5</v>
      </c>
      <c r="E113" s="123"/>
      <c r="F113" s="123"/>
      <c r="G113" s="30">
        <f t="shared" si="24"/>
        <v>0</v>
      </c>
      <c r="H113" s="30">
        <f t="shared" si="25"/>
        <v>0</v>
      </c>
      <c r="I113" s="30">
        <f t="shared" si="26"/>
        <v>0</v>
      </c>
      <c r="J113" s="30">
        <f t="shared" si="27"/>
        <v>0</v>
      </c>
      <c r="K113" s="30">
        <f t="shared" si="28"/>
        <v>0</v>
      </c>
      <c r="L113" s="71" t="e">
        <f t="shared" si="29"/>
        <v>#DIV/0!</v>
      </c>
    </row>
    <row r="114" spans="1:12" s="29" customFormat="1" ht="30" customHeight="1">
      <c r="A114" s="253" t="s">
        <v>448</v>
      </c>
      <c r="B114" s="189" t="s">
        <v>1724</v>
      </c>
      <c r="C114" s="68" t="s">
        <v>1624</v>
      </c>
      <c r="D114" s="191">
        <v>10</v>
      </c>
      <c r="E114" s="123"/>
      <c r="F114" s="123"/>
      <c r="G114" s="30">
        <f t="shared" si="24"/>
        <v>0</v>
      </c>
      <c r="H114" s="30">
        <f t="shared" si="25"/>
        <v>0</v>
      </c>
      <c r="I114" s="30">
        <f t="shared" si="26"/>
        <v>0</v>
      </c>
      <c r="J114" s="30">
        <f t="shared" si="27"/>
        <v>0</v>
      </c>
      <c r="K114" s="30">
        <f t="shared" si="28"/>
        <v>0</v>
      </c>
      <c r="L114" s="71" t="e">
        <f t="shared" si="29"/>
        <v>#DIV/0!</v>
      </c>
    </row>
    <row r="115" spans="1:12" s="29" customFormat="1" ht="30" customHeight="1">
      <c r="A115" s="253" t="s">
        <v>449</v>
      </c>
      <c r="B115" s="189" t="s">
        <v>1725</v>
      </c>
      <c r="C115" s="68" t="s">
        <v>1624</v>
      </c>
      <c r="D115" s="191">
        <v>10</v>
      </c>
      <c r="E115" s="123"/>
      <c r="F115" s="123"/>
      <c r="G115" s="30">
        <f t="shared" si="24"/>
        <v>0</v>
      </c>
      <c r="H115" s="30">
        <f t="shared" si="25"/>
        <v>0</v>
      </c>
      <c r="I115" s="30">
        <f t="shared" si="26"/>
        <v>0</v>
      </c>
      <c r="J115" s="30">
        <f t="shared" si="27"/>
        <v>0</v>
      </c>
      <c r="K115" s="30">
        <f t="shared" si="28"/>
        <v>0</v>
      </c>
      <c r="L115" s="71" t="e">
        <f t="shared" si="29"/>
        <v>#DIV/0!</v>
      </c>
    </row>
    <row r="116" spans="1:12" s="29" customFormat="1" ht="30" customHeight="1">
      <c r="A116" s="253" t="s">
        <v>450</v>
      </c>
      <c r="B116" s="189" t="s">
        <v>1726</v>
      </c>
      <c r="C116" s="68" t="s">
        <v>1667</v>
      </c>
      <c r="D116" s="191">
        <v>25</v>
      </c>
      <c r="E116" s="123"/>
      <c r="F116" s="123"/>
      <c r="G116" s="30">
        <f t="shared" si="24"/>
        <v>0</v>
      </c>
      <c r="H116" s="30">
        <f t="shared" si="25"/>
        <v>0</v>
      </c>
      <c r="I116" s="30">
        <f t="shared" si="26"/>
        <v>0</v>
      </c>
      <c r="J116" s="30">
        <f t="shared" si="27"/>
        <v>0</v>
      </c>
      <c r="K116" s="30">
        <f t="shared" si="28"/>
        <v>0</v>
      </c>
      <c r="L116" s="71" t="e">
        <f t="shared" si="29"/>
        <v>#DIV/0!</v>
      </c>
    </row>
    <row r="117" spans="1:12" s="29" customFormat="1" ht="30" customHeight="1">
      <c r="A117" s="253" t="s">
        <v>451</v>
      </c>
      <c r="B117" s="189" t="s">
        <v>1727</v>
      </c>
      <c r="C117" s="68" t="s">
        <v>1627</v>
      </c>
      <c r="D117" s="191">
        <v>100</v>
      </c>
      <c r="E117" s="123"/>
      <c r="F117" s="123"/>
      <c r="G117" s="30">
        <f>ROUND(D117*E117,2)</f>
        <v>0</v>
      </c>
      <c r="H117" s="30">
        <f>ROUND(D117*F117,2)</f>
        <v>0</v>
      </c>
      <c r="I117" s="30">
        <f>G117+H117</f>
        <v>0</v>
      </c>
      <c r="J117" s="30">
        <f t="shared" si="27"/>
        <v>0</v>
      </c>
      <c r="K117" s="30">
        <f>I117+J117</f>
        <v>0</v>
      </c>
      <c r="L117" s="71" t="e">
        <f t="shared" si="29"/>
        <v>#DIV/0!</v>
      </c>
    </row>
    <row r="118" spans="1:12" s="29" customFormat="1" ht="30" customHeight="1">
      <c r="A118" s="253" t="s">
        <v>452</v>
      </c>
      <c r="B118" s="189" t="s">
        <v>1728</v>
      </c>
      <c r="C118" s="68" t="s">
        <v>1627</v>
      </c>
      <c r="D118" s="191">
        <v>10</v>
      </c>
      <c r="E118" s="123"/>
      <c r="F118" s="123"/>
      <c r="G118" s="30">
        <f t="shared" si="24"/>
        <v>0</v>
      </c>
      <c r="H118" s="30">
        <f t="shared" si="25"/>
        <v>0</v>
      </c>
      <c r="I118" s="30">
        <f t="shared" si="26"/>
        <v>0</v>
      </c>
      <c r="J118" s="30">
        <f t="shared" si="27"/>
        <v>0</v>
      </c>
      <c r="K118" s="30">
        <f t="shared" si="28"/>
        <v>0</v>
      </c>
      <c r="L118" s="71" t="e">
        <f t="shared" si="29"/>
        <v>#DIV/0!</v>
      </c>
    </row>
    <row r="119" spans="1:12" s="29" customFormat="1" ht="30" customHeight="1">
      <c r="A119" s="253" t="s">
        <v>453</v>
      </c>
      <c r="B119" s="189" t="s">
        <v>1729</v>
      </c>
      <c r="C119" s="68" t="s">
        <v>1627</v>
      </c>
      <c r="D119" s="191">
        <v>10</v>
      </c>
      <c r="E119" s="123"/>
      <c r="F119" s="123"/>
      <c r="G119" s="30">
        <f t="shared" si="24"/>
        <v>0</v>
      </c>
      <c r="H119" s="30">
        <f t="shared" si="25"/>
        <v>0</v>
      </c>
      <c r="I119" s="30">
        <f t="shared" si="26"/>
        <v>0</v>
      </c>
      <c r="J119" s="30">
        <f t="shared" si="27"/>
        <v>0</v>
      </c>
      <c r="K119" s="30">
        <f t="shared" si="28"/>
        <v>0</v>
      </c>
      <c r="L119" s="71" t="e">
        <f t="shared" si="29"/>
        <v>#DIV/0!</v>
      </c>
    </row>
    <row r="120" spans="1:12" s="29" customFormat="1" ht="30" customHeight="1">
      <c r="A120" s="253" t="s">
        <v>454</v>
      </c>
      <c r="B120" s="189" t="s">
        <v>1730</v>
      </c>
      <c r="C120" s="68" t="s">
        <v>1627</v>
      </c>
      <c r="D120" s="191">
        <v>3000</v>
      </c>
      <c r="E120" s="123"/>
      <c r="F120" s="123"/>
      <c r="G120" s="30">
        <f t="shared" si="24"/>
        <v>0</v>
      </c>
      <c r="H120" s="30">
        <f t="shared" si="25"/>
        <v>0</v>
      </c>
      <c r="I120" s="30">
        <f t="shared" si="26"/>
        <v>0</v>
      </c>
      <c r="J120" s="30">
        <f t="shared" si="27"/>
        <v>0</v>
      </c>
      <c r="K120" s="30">
        <f t="shared" si="28"/>
        <v>0</v>
      </c>
      <c r="L120" s="71" t="e">
        <f t="shared" si="29"/>
        <v>#DIV/0!</v>
      </c>
    </row>
    <row r="121" spans="1:12" s="29" customFormat="1" ht="30" customHeight="1">
      <c r="A121" s="253" t="s">
        <v>455</v>
      </c>
      <c r="B121" s="189" t="s">
        <v>1731</v>
      </c>
      <c r="C121" s="68" t="s">
        <v>1627</v>
      </c>
      <c r="D121" s="191">
        <v>50</v>
      </c>
      <c r="E121" s="123"/>
      <c r="F121" s="123"/>
      <c r="G121" s="30">
        <f t="shared" si="24"/>
        <v>0</v>
      </c>
      <c r="H121" s="30">
        <f t="shared" si="25"/>
        <v>0</v>
      </c>
      <c r="I121" s="30">
        <f t="shared" si="26"/>
        <v>0</v>
      </c>
      <c r="J121" s="30">
        <f t="shared" si="27"/>
        <v>0</v>
      </c>
      <c r="K121" s="30">
        <f t="shared" si="28"/>
        <v>0</v>
      </c>
      <c r="L121" s="71" t="e">
        <f t="shared" si="29"/>
        <v>#DIV/0!</v>
      </c>
    </row>
    <row r="122" spans="1:12" s="29" customFormat="1" ht="30" customHeight="1">
      <c r="A122" s="253" t="s">
        <v>456</v>
      </c>
      <c r="B122" s="189" t="s">
        <v>1732</v>
      </c>
      <c r="C122" s="68" t="s">
        <v>1624</v>
      </c>
      <c r="D122" s="121">
        <v>5</v>
      </c>
      <c r="E122" s="123"/>
      <c r="F122" s="123"/>
      <c r="G122" s="30">
        <f>ROUND(D122*E122,2)</f>
        <v>0</v>
      </c>
      <c r="H122" s="30">
        <f>ROUND(D122*F122,2)</f>
        <v>0</v>
      </c>
      <c r="I122" s="30">
        <f>G122+H122</f>
        <v>0</v>
      </c>
      <c r="J122" s="30">
        <f>ROUND($J$17*I122,2)</f>
        <v>0</v>
      </c>
      <c r="K122" s="30">
        <f>I122+J122</f>
        <v>0</v>
      </c>
      <c r="L122" s="71" t="e">
        <f t="shared" si="29"/>
        <v>#DIV/0!</v>
      </c>
    </row>
    <row r="123" spans="1:12" s="29" customFormat="1" ht="30" customHeight="1">
      <c r="A123" s="253" t="s">
        <v>457</v>
      </c>
      <c r="B123" s="189" t="s">
        <v>1733</v>
      </c>
      <c r="C123" s="68" t="s">
        <v>1627</v>
      </c>
      <c r="D123" s="191">
        <v>20</v>
      </c>
      <c r="E123" s="123"/>
      <c r="F123" s="123"/>
      <c r="G123" s="30">
        <f t="shared" si="24"/>
        <v>0</v>
      </c>
      <c r="H123" s="30">
        <f t="shared" si="25"/>
        <v>0</v>
      </c>
      <c r="I123" s="30">
        <f t="shared" si="26"/>
        <v>0</v>
      </c>
      <c r="J123" s="30">
        <f t="shared" si="27"/>
        <v>0</v>
      </c>
      <c r="K123" s="30">
        <f t="shared" si="28"/>
        <v>0</v>
      </c>
      <c r="L123" s="71" t="e">
        <f t="shared" si="29"/>
        <v>#DIV/0!</v>
      </c>
    </row>
    <row r="124" spans="1:12" s="29" customFormat="1" ht="30" customHeight="1">
      <c r="A124" s="253" t="s">
        <v>458</v>
      </c>
      <c r="B124" s="189" t="s">
        <v>1734</v>
      </c>
      <c r="C124" s="68" t="s">
        <v>1624</v>
      </c>
      <c r="D124" s="191">
        <v>1</v>
      </c>
      <c r="E124" s="123"/>
      <c r="F124" s="123"/>
      <c r="G124" s="30">
        <f t="shared" si="24"/>
        <v>0</v>
      </c>
      <c r="H124" s="30">
        <f t="shared" si="25"/>
        <v>0</v>
      </c>
      <c r="I124" s="30">
        <f t="shared" si="26"/>
        <v>0</v>
      </c>
      <c r="J124" s="30">
        <f t="shared" si="27"/>
        <v>0</v>
      </c>
      <c r="K124" s="30">
        <f t="shared" si="28"/>
        <v>0</v>
      </c>
      <c r="L124" s="71" t="e">
        <f t="shared" si="29"/>
        <v>#DIV/0!</v>
      </c>
    </row>
    <row r="125" spans="1:12" s="29" customFormat="1" ht="30" customHeight="1">
      <c r="A125" s="253" t="s">
        <v>459</v>
      </c>
      <c r="B125" s="189" t="s">
        <v>1735</v>
      </c>
      <c r="C125" s="68" t="s">
        <v>1624</v>
      </c>
      <c r="D125" s="191">
        <v>5</v>
      </c>
      <c r="E125" s="123"/>
      <c r="F125" s="123"/>
      <c r="G125" s="30">
        <f t="shared" si="24"/>
        <v>0</v>
      </c>
      <c r="H125" s="30">
        <f t="shared" si="25"/>
        <v>0</v>
      </c>
      <c r="I125" s="30">
        <f t="shared" si="26"/>
        <v>0</v>
      </c>
      <c r="J125" s="30">
        <f t="shared" si="27"/>
        <v>0</v>
      </c>
      <c r="K125" s="30">
        <f t="shared" si="28"/>
        <v>0</v>
      </c>
      <c r="L125" s="71" t="e">
        <f t="shared" si="29"/>
        <v>#DIV/0!</v>
      </c>
    </row>
    <row r="126" spans="1:12" s="29" customFormat="1" ht="30" customHeight="1">
      <c r="A126" s="253" t="s">
        <v>460</v>
      </c>
      <c r="B126" s="189" t="s">
        <v>1736</v>
      </c>
      <c r="C126" s="68" t="s">
        <v>1667</v>
      </c>
      <c r="D126" s="191">
        <v>50</v>
      </c>
      <c r="E126" s="123"/>
      <c r="F126" s="123"/>
      <c r="G126" s="30">
        <f t="shared" si="24"/>
        <v>0</v>
      </c>
      <c r="H126" s="30">
        <f t="shared" si="25"/>
        <v>0</v>
      </c>
      <c r="I126" s="30">
        <f t="shared" si="26"/>
        <v>0</v>
      </c>
      <c r="J126" s="30">
        <f t="shared" si="27"/>
        <v>0</v>
      </c>
      <c r="K126" s="30">
        <f t="shared" si="28"/>
        <v>0</v>
      </c>
      <c r="L126" s="71" t="e">
        <f t="shared" ref="L126:L147" si="30">K126/$K$1305*100</f>
        <v>#DIV/0!</v>
      </c>
    </row>
    <row r="127" spans="1:12" s="29" customFormat="1" ht="30" customHeight="1">
      <c r="A127" s="253" t="s">
        <v>461</v>
      </c>
      <c r="B127" s="189" t="s">
        <v>1737</v>
      </c>
      <c r="C127" s="68" t="s">
        <v>1667</v>
      </c>
      <c r="D127" s="191">
        <v>50</v>
      </c>
      <c r="E127" s="123"/>
      <c r="F127" s="123"/>
      <c r="G127" s="30">
        <f t="shared" si="24"/>
        <v>0</v>
      </c>
      <c r="H127" s="30">
        <f t="shared" si="25"/>
        <v>0</v>
      </c>
      <c r="I127" s="30">
        <f t="shared" si="26"/>
        <v>0</v>
      </c>
      <c r="J127" s="30">
        <f t="shared" ref="J127:J147" si="31">ROUND($J$17*I127,2)</f>
        <v>0</v>
      </c>
      <c r="K127" s="30">
        <f t="shared" si="28"/>
        <v>0</v>
      </c>
      <c r="L127" s="71" t="e">
        <f t="shared" si="30"/>
        <v>#DIV/0!</v>
      </c>
    </row>
    <row r="128" spans="1:12" s="29" customFormat="1" ht="30" customHeight="1">
      <c r="A128" s="253" t="s">
        <v>462</v>
      </c>
      <c r="B128" s="189" t="s">
        <v>1738</v>
      </c>
      <c r="C128" s="68" t="s">
        <v>1667</v>
      </c>
      <c r="D128" s="191">
        <v>50</v>
      </c>
      <c r="E128" s="123"/>
      <c r="F128" s="123"/>
      <c r="G128" s="30">
        <f t="shared" si="24"/>
        <v>0</v>
      </c>
      <c r="H128" s="30">
        <f t="shared" si="25"/>
        <v>0</v>
      </c>
      <c r="I128" s="30">
        <f t="shared" si="26"/>
        <v>0</v>
      </c>
      <c r="J128" s="30">
        <f t="shared" si="31"/>
        <v>0</v>
      </c>
      <c r="K128" s="30">
        <f t="shared" si="28"/>
        <v>0</v>
      </c>
      <c r="L128" s="71" t="e">
        <f t="shared" si="30"/>
        <v>#DIV/0!</v>
      </c>
    </row>
    <row r="129" spans="1:12" s="29" customFormat="1" ht="35.1" customHeight="1">
      <c r="A129" s="253" t="s">
        <v>463</v>
      </c>
      <c r="B129" s="189" t="s">
        <v>1739</v>
      </c>
      <c r="C129" s="68" t="s">
        <v>1624</v>
      </c>
      <c r="D129" s="121">
        <v>10</v>
      </c>
      <c r="E129" s="123"/>
      <c r="F129" s="123"/>
      <c r="G129" s="30">
        <f>ROUND(D129*E129,2)</f>
        <v>0</v>
      </c>
      <c r="H129" s="30">
        <f>ROUND(D129*F129,2)</f>
        <v>0</v>
      </c>
      <c r="I129" s="30">
        <f>G129+H129</f>
        <v>0</v>
      </c>
      <c r="J129" s="30">
        <f>ROUND($J$17*I129,2)</f>
        <v>0</v>
      </c>
      <c r="K129" s="30">
        <f>I129+J129</f>
        <v>0</v>
      </c>
      <c r="L129" s="71" t="e">
        <f t="shared" si="30"/>
        <v>#DIV/0!</v>
      </c>
    </row>
    <row r="130" spans="1:12" s="29" customFormat="1" ht="35.1" customHeight="1">
      <c r="A130" s="253" t="s">
        <v>464</v>
      </c>
      <c r="B130" s="189" t="s">
        <v>1740</v>
      </c>
      <c r="C130" s="68" t="s">
        <v>1627</v>
      </c>
      <c r="D130" s="191">
        <v>1</v>
      </c>
      <c r="E130" s="123"/>
      <c r="F130" s="123"/>
      <c r="G130" s="30">
        <f t="shared" si="24"/>
        <v>0</v>
      </c>
      <c r="H130" s="30">
        <f t="shared" si="25"/>
        <v>0</v>
      </c>
      <c r="I130" s="30">
        <f t="shared" si="26"/>
        <v>0</v>
      </c>
      <c r="J130" s="30">
        <f t="shared" si="31"/>
        <v>0</v>
      </c>
      <c r="K130" s="30">
        <f t="shared" si="28"/>
        <v>0</v>
      </c>
      <c r="L130" s="71" t="e">
        <f t="shared" si="30"/>
        <v>#DIV/0!</v>
      </c>
    </row>
    <row r="131" spans="1:12" s="29" customFormat="1" ht="35.1" customHeight="1">
      <c r="A131" s="253" t="s">
        <v>465</v>
      </c>
      <c r="B131" s="189" t="s">
        <v>1741</v>
      </c>
      <c r="C131" s="68" t="s">
        <v>1627</v>
      </c>
      <c r="D131" s="191">
        <v>1</v>
      </c>
      <c r="E131" s="123"/>
      <c r="F131" s="123"/>
      <c r="G131" s="30">
        <f t="shared" si="24"/>
        <v>0</v>
      </c>
      <c r="H131" s="30">
        <f t="shared" si="25"/>
        <v>0</v>
      </c>
      <c r="I131" s="30">
        <f t="shared" si="26"/>
        <v>0</v>
      </c>
      <c r="J131" s="30">
        <f t="shared" si="31"/>
        <v>0</v>
      </c>
      <c r="K131" s="30">
        <f t="shared" si="28"/>
        <v>0</v>
      </c>
      <c r="L131" s="71" t="e">
        <f t="shared" si="30"/>
        <v>#DIV/0!</v>
      </c>
    </row>
    <row r="132" spans="1:12" s="29" customFormat="1" ht="35.1" customHeight="1">
      <c r="A132" s="253" t="s">
        <v>466</v>
      </c>
      <c r="B132" s="189" t="s">
        <v>1742</v>
      </c>
      <c r="C132" s="68" t="s">
        <v>1624</v>
      </c>
      <c r="D132" s="191">
        <v>1</v>
      </c>
      <c r="E132" s="123"/>
      <c r="F132" s="123"/>
      <c r="G132" s="30">
        <f t="shared" si="24"/>
        <v>0</v>
      </c>
      <c r="H132" s="30">
        <f t="shared" si="25"/>
        <v>0</v>
      </c>
      <c r="I132" s="30">
        <f t="shared" si="26"/>
        <v>0</v>
      </c>
      <c r="J132" s="30">
        <f t="shared" si="31"/>
        <v>0</v>
      </c>
      <c r="K132" s="30">
        <f t="shared" si="28"/>
        <v>0</v>
      </c>
      <c r="L132" s="71" t="e">
        <f t="shared" si="30"/>
        <v>#DIV/0!</v>
      </c>
    </row>
    <row r="133" spans="1:12" s="29" customFormat="1" ht="35.1" customHeight="1">
      <c r="A133" s="253" t="s">
        <v>467</v>
      </c>
      <c r="B133" s="189" t="s">
        <v>1743</v>
      </c>
      <c r="C133" s="68" t="s">
        <v>1624</v>
      </c>
      <c r="D133" s="191">
        <v>1</v>
      </c>
      <c r="E133" s="123"/>
      <c r="F133" s="123"/>
      <c r="G133" s="30">
        <f t="shared" si="24"/>
        <v>0</v>
      </c>
      <c r="H133" s="30">
        <f t="shared" si="25"/>
        <v>0</v>
      </c>
      <c r="I133" s="30">
        <f t="shared" si="26"/>
        <v>0</v>
      </c>
      <c r="J133" s="30">
        <f t="shared" si="31"/>
        <v>0</v>
      </c>
      <c r="K133" s="30">
        <f t="shared" si="28"/>
        <v>0</v>
      </c>
      <c r="L133" s="71" t="e">
        <f t="shared" si="30"/>
        <v>#DIV/0!</v>
      </c>
    </row>
    <row r="134" spans="1:12" s="29" customFormat="1" ht="35.1" customHeight="1">
      <c r="A134" s="253" t="s">
        <v>468</v>
      </c>
      <c r="B134" s="189" t="s">
        <v>1744</v>
      </c>
      <c r="C134" s="68" t="s">
        <v>1624</v>
      </c>
      <c r="D134" s="191">
        <v>1</v>
      </c>
      <c r="E134" s="123"/>
      <c r="F134" s="123"/>
      <c r="G134" s="30">
        <f t="shared" si="24"/>
        <v>0</v>
      </c>
      <c r="H134" s="30">
        <f t="shared" si="25"/>
        <v>0</v>
      </c>
      <c r="I134" s="30">
        <f t="shared" si="26"/>
        <v>0</v>
      </c>
      <c r="J134" s="30">
        <f t="shared" si="31"/>
        <v>0</v>
      </c>
      <c r="K134" s="30">
        <f t="shared" si="28"/>
        <v>0</v>
      </c>
      <c r="L134" s="71" t="e">
        <f t="shared" si="30"/>
        <v>#DIV/0!</v>
      </c>
    </row>
    <row r="135" spans="1:12" s="29" customFormat="1" ht="35.1" customHeight="1">
      <c r="A135" s="253" t="s">
        <v>469</v>
      </c>
      <c r="B135" s="189" t="s">
        <v>1745</v>
      </c>
      <c r="C135" s="68" t="s">
        <v>1624</v>
      </c>
      <c r="D135" s="191">
        <v>1</v>
      </c>
      <c r="E135" s="123"/>
      <c r="F135" s="123"/>
      <c r="G135" s="30">
        <f t="shared" si="24"/>
        <v>0</v>
      </c>
      <c r="H135" s="30">
        <f t="shared" si="25"/>
        <v>0</v>
      </c>
      <c r="I135" s="30">
        <f t="shared" si="26"/>
        <v>0</v>
      </c>
      <c r="J135" s="30">
        <f t="shared" si="31"/>
        <v>0</v>
      </c>
      <c r="K135" s="30">
        <f t="shared" si="28"/>
        <v>0</v>
      </c>
      <c r="L135" s="71" t="e">
        <f t="shared" si="30"/>
        <v>#DIV/0!</v>
      </c>
    </row>
    <row r="136" spans="1:12" s="29" customFormat="1" ht="30" customHeight="1">
      <c r="A136" s="253" t="s">
        <v>470</v>
      </c>
      <c r="B136" s="189" t="s">
        <v>1746</v>
      </c>
      <c r="C136" s="68" t="s">
        <v>1627</v>
      </c>
      <c r="D136" s="191">
        <v>1</v>
      </c>
      <c r="E136" s="123"/>
      <c r="F136" s="123"/>
      <c r="G136" s="30">
        <f t="shared" si="24"/>
        <v>0</v>
      </c>
      <c r="H136" s="30">
        <f t="shared" si="25"/>
        <v>0</v>
      </c>
      <c r="I136" s="30">
        <f t="shared" si="26"/>
        <v>0</v>
      </c>
      <c r="J136" s="30">
        <f t="shared" si="31"/>
        <v>0</v>
      </c>
      <c r="K136" s="30">
        <f t="shared" si="28"/>
        <v>0</v>
      </c>
      <c r="L136" s="71" t="e">
        <f t="shared" si="30"/>
        <v>#DIV/0!</v>
      </c>
    </row>
    <row r="137" spans="1:12" s="29" customFormat="1" ht="30" customHeight="1">
      <c r="A137" s="253" t="s">
        <v>471</v>
      </c>
      <c r="B137" s="189" t="s">
        <v>1747</v>
      </c>
      <c r="C137" s="68" t="s">
        <v>1627</v>
      </c>
      <c r="D137" s="191">
        <v>1</v>
      </c>
      <c r="E137" s="123"/>
      <c r="F137" s="123"/>
      <c r="G137" s="30">
        <f t="shared" si="24"/>
        <v>0</v>
      </c>
      <c r="H137" s="30">
        <f t="shared" si="25"/>
        <v>0</v>
      </c>
      <c r="I137" s="30">
        <f t="shared" si="26"/>
        <v>0</v>
      </c>
      <c r="J137" s="30">
        <f t="shared" si="31"/>
        <v>0</v>
      </c>
      <c r="K137" s="30">
        <f t="shared" si="28"/>
        <v>0</v>
      </c>
      <c r="L137" s="71" t="e">
        <f t="shared" si="30"/>
        <v>#DIV/0!</v>
      </c>
    </row>
    <row r="138" spans="1:12" s="29" customFormat="1" ht="30" customHeight="1">
      <c r="A138" s="253" t="s">
        <v>472</v>
      </c>
      <c r="B138" s="189" t="s">
        <v>1748</v>
      </c>
      <c r="C138" s="68" t="s">
        <v>1627</v>
      </c>
      <c r="D138" s="191">
        <v>1</v>
      </c>
      <c r="E138" s="123"/>
      <c r="F138" s="123"/>
      <c r="G138" s="30">
        <f t="shared" si="24"/>
        <v>0</v>
      </c>
      <c r="H138" s="30">
        <f t="shared" si="25"/>
        <v>0</v>
      </c>
      <c r="I138" s="30">
        <f t="shared" si="26"/>
        <v>0</v>
      </c>
      <c r="J138" s="30">
        <f t="shared" si="31"/>
        <v>0</v>
      </c>
      <c r="K138" s="30">
        <f t="shared" si="28"/>
        <v>0</v>
      </c>
      <c r="L138" s="71" t="e">
        <f t="shared" si="30"/>
        <v>#DIV/0!</v>
      </c>
    </row>
    <row r="139" spans="1:12" s="29" customFormat="1" ht="30" customHeight="1">
      <c r="A139" s="253" t="s">
        <v>473</v>
      </c>
      <c r="B139" s="189" t="s">
        <v>1749</v>
      </c>
      <c r="C139" s="68" t="s">
        <v>1667</v>
      </c>
      <c r="D139" s="121">
        <v>100</v>
      </c>
      <c r="E139" s="123"/>
      <c r="F139" s="123"/>
      <c r="G139" s="30">
        <f>ROUND(D139*E139,2)</f>
        <v>0</v>
      </c>
      <c r="H139" s="30">
        <f>ROUND(D139*F139,2)</f>
        <v>0</v>
      </c>
      <c r="I139" s="30">
        <f>G139+H139</f>
        <v>0</v>
      </c>
      <c r="J139" s="30">
        <f>ROUND($J$17*I139,2)</f>
        <v>0</v>
      </c>
      <c r="K139" s="30">
        <f>I139+J139</f>
        <v>0</v>
      </c>
      <c r="L139" s="71" t="e">
        <f t="shared" si="30"/>
        <v>#DIV/0!</v>
      </c>
    </row>
    <row r="140" spans="1:12" s="29" customFormat="1" ht="30" customHeight="1">
      <c r="A140" s="253" t="s">
        <v>474</v>
      </c>
      <c r="B140" s="189" t="s">
        <v>1750</v>
      </c>
      <c r="C140" s="68" t="s">
        <v>1667</v>
      </c>
      <c r="D140" s="191">
        <v>100</v>
      </c>
      <c r="E140" s="123"/>
      <c r="F140" s="123"/>
      <c r="G140" s="30">
        <f t="shared" si="24"/>
        <v>0</v>
      </c>
      <c r="H140" s="30">
        <f t="shared" si="25"/>
        <v>0</v>
      </c>
      <c r="I140" s="30">
        <f t="shared" si="26"/>
        <v>0</v>
      </c>
      <c r="J140" s="30">
        <f t="shared" si="31"/>
        <v>0</v>
      </c>
      <c r="K140" s="30">
        <f t="shared" si="28"/>
        <v>0</v>
      </c>
      <c r="L140" s="71" t="e">
        <f t="shared" si="30"/>
        <v>#DIV/0!</v>
      </c>
    </row>
    <row r="141" spans="1:12" s="29" customFormat="1" ht="30" customHeight="1">
      <c r="A141" s="253" t="s">
        <v>475</v>
      </c>
      <c r="B141" s="189" t="s">
        <v>1751</v>
      </c>
      <c r="C141" s="68" t="s">
        <v>1627</v>
      </c>
      <c r="D141" s="191">
        <v>10</v>
      </c>
      <c r="E141" s="123"/>
      <c r="F141" s="123"/>
      <c r="G141" s="30">
        <f t="shared" si="24"/>
        <v>0</v>
      </c>
      <c r="H141" s="30">
        <f t="shared" si="25"/>
        <v>0</v>
      </c>
      <c r="I141" s="30">
        <f t="shared" si="26"/>
        <v>0</v>
      </c>
      <c r="J141" s="30">
        <f t="shared" si="31"/>
        <v>0</v>
      </c>
      <c r="K141" s="30">
        <f t="shared" si="28"/>
        <v>0</v>
      </c>
      <c r="L141" s="71" t="e">
        <f t="shared" si="30"/>
        <v>#DIV/0!</v>
      </c>
    </row>
    <row r="142" spans="1:12" s="29" customFormat="1" ht="30" customHeight="1">
      <c r="A142" s="253" t="s">
        <v>476</v>
      </c>
      <c r="B142" s="189" t="s">
        <v>1752</v>
      </c>
      <c r="C142" s="68" t="s">
        <v>1627</v>
      </c>
      <c r="D142" s="191">
        <v>50</v>
      </c>
      <c r="E142" s="123"/>
      <c r="F142" s="123"/>
      <c r="G142" s="30">
        <f t="shared" si="24"/>
        <v>0</v>
      </c>
      <c r="H142" s="30">
        <f t="shared" si="25"/>
        <v>0</v>
      </c>
      <c r="I142" s="30">
        <f t="shared" si="26"/>
        <v>0</v>
      </c>
      <c r="J142" s="30">
        <f t="shared" si="31"/>
        <v>0</v>
      </c>
      <c r="K142" s="30">
        <f t="shared" si="28"/>
        <v>0</v>
      </c>
      <c r="L142" s="71" t="e">
        <f t="shared" si="30"/>
        <v>#DIV/0!</v>
      </c>
    </row>
    <row r="143" spans="1:12" s="29" customFormat="1" ht="30" customHeight="1">
      <c r="A143" s="253" t="s">
        <v>477</v>
      </c>
      <c r="B143" s="189" t="s">
        <v>1753</v>
      </c>
      <c r="C143" s="68" t="s">
        <v>1624</v>
      </c>
      <c r="D143" s="191">
        <v>1</v>
      </c>
      <c r="E143" s="123"/>
      <c r="F143" s="123"/>
      <c r="G143" s="30">
        <f t="shared" si="24"/>
        <v>0</v>
      </c>
      <c r="H143" s="30">
        <f t="shared" si="25"/>
        <v>0</v>
      </c>
      <c r="I143" s="30">
        <f t="shared" si="26"/>
        <v>0</v>
      </c>
      <c r="J143" s="30">
        <f t="shared" si="31"/>
        <v>0</v>
      </c>
      <c r="K143" s="30">
        <f t="shared" si="28"/>
        <v>0</v>
      </c>
      <c r="L143" s="71" t="e">
        <f t="shared" si="30"/>
        <v>#DIV/0!</v>
      </c>
    </row>
    <row r="144" spans="1:12" s="29" customFormat="1" ht="30" customHeight="1">
      <c r="A144" s="253" t="s">
        <v>478</v>
      </c>
      <c r="B144" s="189" t="s">
        <v>1754</v>
      </c>
      <c r="C144" s="68" t="s">
        <v>1624</v>
      </c>
      <c r="D144" s="191">
        <v>1</v>
      </c>
      <c r="E144" s="123"/>
      <c r="F144" s="123"/>
      <c r="G144" s="30">
        <f t="shared" si="24"/>
        <v>0</v>
      </c>
      <c r="H144" s="30">
        <f t="shared" si="25"/>
        <v>0</v>
      </c>
      <c r="I144" s="30">
        <f t="shared" si="26"/>
        <v>0</v>
      </c>
      <c r="J144" s="30">
        <f t="shared" si="31"/>
        <v>0</v>
      </c>
      <c r="K144" s="30">
        <f t="shared" si="28"/>
        <v>0</v>
      </c>
      <c r="L144" s="71" t="e">
        <f t="shared" si="30"/>
        <v>#DIV/0!</v>
      </c>
    </row>
    <row r="145" spans="1:12" s="29" customFormat="1" ht="30" customHeight="1">
      <c r="A145" s="253" t="s">
        <v>479</v>
      </c>
      <c r="B145" s="189" t="s">
        <v>1755</v>
      </c>
      <c r="C145" s="68" t="s">
        <v>1624</v>
      </c>
      <c r="D145" s="191">
        <v>1</v>
      </c>
      <c r="E145" s="123"/>
      <c r="F145" s="123"/>
      <c r="G145" s="30">
        <f t="shared" si="24"/>
        <v>0</v>
      </c>
      <c r="H145" s="30">
        <f t="shared" si="25"/>
        <v>0</v>
      </c>
      <c r="I145" s="30">
        <f t="shared" si="26"/>
        <v>0</v>
      </c>
      <c r="J145" s="30">
        <f t="shared" si="31"/>
        <v>0</v>
      </c>
      <c r="K145" s="30">
        <f t="shared" si="28"/>
        <v>0</v>
      </c>
      <c r="L145" s="71" t="e">
        <f t="shared" si="30"/>
        <v>#DIV/0!</v>
      </c>
    </row>
    <row r="146" spans="1:12" s="29" customFormat="1" ht="30" customHeight="1">
      <c r="A146" s="253" t="s">
        <v>480</v>
      </c>
      <c r="B146" s="189" t="s">
        <v>1756</v>
      </c>
      <c r="C146" s="68" t="s">
        <v>1624</v>
      </c>
      <c r="D146" s="191">
        <v>1</v>
      </c>
      <c r="E146" s="123"/>
      <c r="F146" s="123"/>
      <c r="G146" s="30">
        <f t="shared" si="24"/>
        <v>0</v>
      </c>
      <c r="H146" s="30">
        <f t="shared" si="25"/>
        <v>0</v>
      </c>
      <c r="I146" s="30">
        <f t="shared" si="26"/>
        <v>0</v>
      </c>
      <c r="J146" s="30">
        <f t="shared" si="31"/>
        <v>0</v>
      </c>
      <c r="K146" s="30">
        <f t="shared" si="28"/>
        <v>0</v>
      </c>
      <c r="L146" s="71" t="e">
        <f t="shared" si="30"/>
        <v>#DIV/0!</v>
      </c>
    </row>
    <row r="147" spans="1:12" s="29" customFormat="1" ht="30" customHeight="1">
      <c r="A147" s="253" t="s">
        <v>481</v>
      </c>
      <c r="B147" s="189" t="s">
        <v>1757</v>
      </c>
      <c r="C147" s="68" t="s">
        <v>1624</v>
      </c>
      <c r="D147" s="191">
        <v>10</v>
      </c>
      <c r="E147" s="123"/>
      <c r="F147" s="123"/>
      <c r="G147" s="30">
        <f t="shared" si="24"/>
        <v>0</v>
      </c>
      <c r="H147" s="30">
        <f t="shared" si="25"/>
        <v>0</v>
      </c>
      <c r="I147" s="30">
        <f t="shared" si="26"/>
        <v>0</v>
      </c>
      <c r="J147" s="30">
        <f t="shared" si="31"/>
        <v>0</v>
      </c>
      <c r="K147" s="30">
        <f t="shared" si="28"/>
        <v>0</v>
      </c>
      <c r="L147" s="71" t="e">
        <f t="shared" si="30"/>
        <v>#DIV/0!</v>
      </c>
    </row>
    <row r="148" spans="1:12" s="29" customFormat="1" ht="30" customHeight="1">
      <c r="A148" s="255" t="s">
        <v>30</v>
      </c>
      <c r="B148" s="115" t="s">
        <v>192</v>
      </c>
      <c r="C148" s="98"/>
      <c r="D148" s="98">
        <v>0</v>
      </c>
      <c r="E148" s="98"/>
      <c r="F148" s="98"/>
      <c r="G148" s="117">
        <f t="shared" ref="G148:L148" si="32">SUM(G149:G151)</f>
        <v>0</v>
      </c>
      <c r="H148" s="117">
        <f t="shared" si="32"/>
        <v>0</v>
      </c>
      <c r="I148" s="117">
        <f t="shared" si="32"/>
        <v>0</v>
      </c>
      <c r="J148" s="117">
        <f t="shared" si="32"/>
        <v>0</v>
      </c>
      <c r="K148" s="117">
        <f t="shared" si="32"/>
        <v>0</v>
      </c>
      <c r="L148" s="118" t="e">
        <f t="shared" si="32"/>
        <v>#DIV/0!</v>
      </c>
    </row>
    <row r="149" spans="1:12" s="29" customFormat="1" ht="30" customHeight="1">
      <c r="A149" s="256" t="s">
        <v>482</v>
      </c>
      <c r="B149" s="189" t="s">
        <v>1758</v>
      </c>
      <c r="C149" s="68" t="s">
        <v>1658</v>
      </c>
      <c r="D149" s="100">
        <v>1</v>
      </c>
      <c r="E149" s="123"/>
      <c r="F149" s="123"/>
      <c r="G149" s="30">
        <f>ROUND(D149*E149,2)</f>
        <v>0</v>
      </c>
      <c r="H149" s="30">
        <f>ROUND(D149*F149,2)</f>
        <v>0</v>
      </c>
      <c r="I149" s="30">
        <f>G149+H149</f>
        <v>0</v>
      </c>
      <c r="J149" s="30">
        <f>ROUND($J$17*I149,2)</f>
        <v>0</v>
      </c>
      <c r="K149" s="30">
        <f>I149+J149</f>
        <v>0</v>
      </c>
      <c r="L149" s="71" t="e">
        <f>K149/$K$1305*100</f>
        <v>#DIV/0!</v>
      </c>
    </row>
    <row r="150" spans="1:12" s="29" customFormat="1" ht="30" customHeight="1">
      <c r="A150" s="256" t="s">
        <v>483</v>
      </c>
      <c r="B150" s="189" t="s">
        <v>1759</v>
      </c>
      <c r="C150" s="68" t="s">
        <v>1658</v>
      </c>
      <c r="D150" s="100">
        <v>1</v>
      </c>
      <c r="E150" s="123"/>
      <c r="F150" s="123"/>
      <c r="G150" s="30">
        <f>ROUND(D150*E150,2)</f>
        <v>0</v>
      </c>
      <c r="H150" s="30">
        <f>ROUND(D150*F150,2)</f>
        <v>0</v>
      </c>
      <c r="I150" s="30">
        <f>G150+H150</f>
        <v>0</v>
      </c>
      <c r="J150" s="30">
        <f>ROUND($J$17*I150,2)</f>
        <v>0</v>
      </c>
      <c r="K150" s="30">
        <f>I150+J150</f>
        <v>0</v>
      </c>
      <c r="L150" s="71" t="e">
        <f>K150/$K$1305*100</f>
        <v>#DIV/0!</v>
      </c>
    </row>
    <row r="151" spans="1:12" s="29" customFormat="1" ht="30" customHeight="1">
      <c r="A151" s="256" t="s">
        <v>484</v>
      </c>
      <c r="B151" s="189" t="s">
        <v>1760</v>
      </c>
      <c r="C151" s="68" t="s">
        <v>1658</v>
      </c>
      <c r="D151" s="100">
        <v>1</v>
      </c>
      <c r="E151" s="123"/>
      <c r="F151" s="123"/>
      <c r="G151" s="30">
        <f>ROUND(D151*E151,2)</f>
        <v>0</v>
      </c>
      <c r="H151" s="30">
        <f>ROUND(D151*F151,2)</f>
        <v>0</v>
      </c>
      <c r="I151" s="30">
        <f>G151+H151</f>
        <v>0</v>
      </c>
      <c r="J151" s="30">
        <f>ROUND($J$17*I151,2)</f>
        <v>0</v>
      </c>
      <c r="K151" s="30">
        <f>I151+J151</f>
        <v>0</v>
      </c>
      <c r="L151" s="71" t="e">
        <f>K151/$K$1305*100</f>
        <v>#DIV/0!</v>
      </c>
    </row>
    <row r="152" spans="1:12" s="29" customFormat="1" ht="30" customHeight="1">
      <c r="A152" s="252" t="s">
        <v>31</v>
      </c>
      <c r="B152" s="88" t="s">
        <v>36</v>
      </c>
      <c r="C152" s="97"/>
      <c r="D152" s="97"/>
      <c r="E152" s="89"/>
      <c r="F152" s="97"/>
      <c r="G152" s="91">
        <f t="shared" ref="G152:L152" si="33">SUM(G153:G158)</f>
        <v>0</v>
      </c>
      <c r="H152" s="91">
        <f t="shared" si="33"/>
        <v>0</v>
      </c>
      <c r="I152" s="91">
        <f t="shared" si="33"/>
        <v>0</v>
      </c>
      <c r="J152" s="91">
        <f t="shared" si="33"/>
        <v>0</v>
      </c>
      <c r="K152" s="91">
        <f t="shared" si="33"/>
        <v>0</v>
      </c>
      <c r="L152" s="351" t="e">
        <f t="shared" si="33"/>
        <v>#DIV/0!</v>
      </c>
    </row>
    <row r="153" spans="1:12" s="29" customFormat="1" ht="30" customHeight="1">
      <c r="A153" s="257" t="s">
        <v>485</v>
      </c>
      <c r="B153" s="189" t="s">
        <v>1761</v>
      </c>
      <c r="C153" s="68" t="s">
        <v>1653</v>
      </c>
      <c r="D153" s="100">
        <v>1</v>
      </c>
      <c r="E153" s="123"/>
      <c r="F153" s="123"/>
      <c r="G153" s="30">
        <f t="shared" ref="G153:G158" si="34">ROUND(D153*E153,2)</f>
        <v>0</v>
      </c>
      <c r="H153" s="30">
        <f t="shared" ref="H153:H158" si="35">ROUND(D153*F153,2)</f>
        <v>0</v>
      </c>
      <c r="I153" s="30">
        <f t="shared" ref="I153:I158" si="36">G153+H153</f>
        <v>0</v>
      </c>
      <c r="J153" s="30">
        <f t="shared" ref="J153:J158" si="37">ROUND($J$17*I153,2)</f>
        <v>0</v>
      </c>
      <c r="K153" s="30">
        <f t="shared" ref="K153:K158" si="38">I153+J153</f>
        <v>0</v>
      </c>
      <c r="L153" s="71" t="e">
        <f t="shared" ref="L153:L158" si="39">K153/$K$1305*100</f>
        <v>#DIV/0!</v>
      </c>
    </row>
    <row r="154" spans="1:12" s="29" customFormat="1" ht="30" customHeight="1">
      <c r="A154" s="257" t="s">
        <v>486</v>
      </c>
      <c r="B154" s="189" t="s">
        <v>1762</v>
      </c>
      <c r="C154" s="68" t="s">
        <v>1653</v>
      </c>
      <c r="D154" s="100">
        <v>1</v>
      </c>
      <c r="E154" s="123"/>
      <c r="F154" s="123"/>
      <c r="G154" s="30">
        <f t="shared" si="34"/>
        <v>0</v>
      </c>
      <c r="H154" s="30">
        <f t="shared" si="35"/>
        <v>0</v>
      </c>
      <c r="I154" s="30">
        <f t="shared" si="36"/>
        <v>0</v>
      </c>
      <c r="J154" s="30">
        <f t="shared" si="37"/>
        <v>0</v>
      </c>
      <c r="K154" s="30">
        <f t="shared" si="38"/>
        <v>0</v>
      </c>
      <c r="L154" s="71" t="e">
        <f t="shared" si="39"/>
        <v>#DIV/0!</v>
      </c>
    </row>
    <row r="155" spans="1:12" s="29" customFormat="1" ht="39.950000000000003" customHeight="1">
      <c r="A155" s="257" t="s">
        <v>487</v>
      </c>
      <c r="B155" s="189" t="s">
        <v>1763</v>
      </c>
      <c r="C155" s="68" t="s">
        <v>1764</v>
      </c>
      <c r="D155" s="100">
        <v>1</v>
      </c>
      <c r="E155" s="123"/>
      <c r="F155" s="123"/>
      <c r="G155" s="30">
        <f t="shared" si="34"/>
        <v>0</v>
      </c>
      <c r="H155" s="30">
        <f t="shared" si="35"/>
        <v>0</v>
      </c>
      <c r="I155" s="30">
        <f t="shared" si="36"/>
        <v>0</v>
      </c>
      <c r="J155" s="30">
        <f t="shared" si="37"/>
        <v>0</v>
      </c>
      <c r="K155" s="30">
        <f t="shared" si="38"/>
        <v>0</v>
      </c>
      <c r="L155" s="71" t="e">
        <f t="shared" si="39"/>
        <v>#DIV/0!</v>
      </c>
    </row>
    <row r="156" spans="1:12" s="29" customFormat="1" ht="39.950000000000003" customHeight="1">
      <c r="A156" s="257" t="s">
        <v>488</v>
      </c>
      <c r="B156" s="189" t="s">
        <v>1765</v>
      </c>
      <c r="C156" s="68" t="s">
        <v>1764</v>
      </c>
      <c r="D156" s="100">
        <v>1</v>
      </c>
      <c r="E156" s="123"/>
      <c r="F156" s="123"/>
      <c r="G156" s="30">
        <f t="shared" si="34"/>
        <v>0</v>
      </c>
      <c r="H156" s="30">
        <f t="shared" si="35"/>
        <v>0</v>
      </c>
      <c r="I156" s="30">
        <f t="shared" si="36"/>
        <v>0</v>
      </c>
      <c r="J156" s="30">
        <f t="shared" si="37"/>
        <v>0</v>
      </c>
      <c r="K156" s="30">
        <f t="shared" si="38"/>
        <v>0</v>
      </c>
      <c r="L156" s="71" t="e">
        <f t="shared" si="39"/>
        <v>#DIV/0!</v>
      </c>
    </row>
    <row r="157" spans="1:12" s="29" customFormat="1" ht="48.75" customHeight="1">
      <c r="A157" s="257" t="s">
        <v>489</v>
      </c>
      <c r="B157" s="189" t="s">
        <v>1766</v>
      </c>
      <c r="C157" s="68" t="s">
        <v>1658</v>
      </c>
      <c r="D157" s="100">
        <v>1</v>
      </c>
      <c r="E157" s="123"/>
      <c r="F157" s="123"/>
      <c r="G157" s="30">
        <f t="shared" si="34"/>
        <v>0</v>
      </c>
      <c r="H157" s="30">
        <f t="shared" si="35"/>
        <v>0</v>
      </c>
      <c r="I157" s="30">
        <f t="shared" si="36"/>
        <v>0</v>
      </c>
      <c r="J157" s="30">
        <f t="shared" si="37"/>
        <v>0</v>
      </c>
      <c r="K157" s="30">
        <f t="shared" si="38"/>
        <v>0</v>
      </c>
      <c r="L157" s="71" t="e">
        <f t="shared" si="39"/>
        <v>#DIV/0!</v>
      </c>
    </row>
    <row r="158" spans="1:12" s="29" customFormat="1" ht="39.950000000000003" customHeight="1">
      <c r="A158" s="257" t="s">
        <v>490</v>
      </c>
      <c r="B158" s="189" t="s">
        <v>1767</v>
      </c>
      <c r="C158" s="68" t="s">
        <v>1768</v>
      </c>
      <c r="D158" s="100">
        <v>1000</v>
      </c>
      <c r="E158" s="123"/>
      <c r="F158" s="123"/>
      <c r="G158" s="30">
        <f t="shared" si="34"/>
        <v>0</v>
      </c>
      <c r="H158" s="30">
        <f t="shared" si="35"/>
        <v>0</v>
      </c>
      <c r="I158" s="30">
        <f t="shared" si="36"/>
        <v>0</v>
      </c>
      <c r="J158" s="30">
        <f t="shared" si="37"/>
        <v>0</v>
      </c>
      <c r="K158" s="30">
        <f t="shared" si="38"/>
        <v>0</v>
      </c>
      <c r="L158" s="71" t="e">
        <f t="shared" si="39"/>
        <v>#DIV/0!</v>
      </c>
    </row>
    <row r="159" spans="1:12" s="29" customFormat="1" ht="30" customHeight="1">
      <c r="A159" s="252" t="s">
        <v>32</v>
      </c>
      <c r="B159" s="88" t="s">
        <v>188</v>
      </c>
      <c r="C159" s="90"/>
      <c r="D159" s="90"/>
      <c r="E159" s="89"/>
      <c r="F159" s="90"/>
      <c r="G159" s="91">
        <f t="shared" ref="G159:L159" si="40">SUM(G160:G246)/2</f>
        <v>0</v>
      </c>
      <c r="H159" s="91">
        <f t="shared" si="40"/>
        <v>0</v>
      </c>
      <c r="I159" s="91">
        <f t="shared" si="40"/>
        <v>0</v>
      </c>
      <c r="J159" s="91">
        <f t="shared" si="40"/>
        <v>0</v>
      </c>
      <c r="K159" s="91">
        <f t="shared" si="40"/>
        <v>0</v>
      </c>
      <c r="L159" s="351" t="e">
        <f t="shared" si="40"/>
        <v>#DIV/0!</v>
      </c>
    </row>
    <row r="160" spans="1:12" s="29" customFormat="1" ht="30" customHeight="1">
      <c r="A160" s="255" t="s">
        <v>491</v>
      </c>
      <c r="B160" s="115" t="s">
        <v>189</v>
      </c>
      <c r="C160" s="98"/>
      <c r="D160" s="98"/>
      <c r="E160" s="98"/>
      <c r="F160" s="98"/>
      <c r="G160" s="119">
        <f t="shared" ref="G160:L160" si="41">SUM(G161:G171)</f>
        <v>0</v>
      </c>
      <c r="H160" s="119">
        <f t="shared" si="41"/>
        <v>0</v>
      </c>
      <c r="I160" s="119">
        <f t="shared" si="41"/>
        <v>0</v>
      </c>
      <c r="J160" s="119">
        <f t="shared" si="41"/>
        <v>0</v>
      </c>
      <c r="K160" s="119">
        <f t="shared" si="41"/>
        <v>0</v>
      </c>
      <c r="L160" s="352" t="e">
        <f t="shared" si="41"/>
        <v>#DIV/0!</v>
      </c>
    </row>
    <row r="161" spans="1:12" s="29" customFormat="1" ht="35.1" customHeight="1">
      <c r="A161" s="258" t="s">
        <v>492</v>
      </c>
      <c r="B161" s="189" t="s">
        <v>1769</v>
      </c>
      <c r="C161" s="68" t="s">
        <v>1627</v>
      </c>
      <c r="D161" s="100">
        <v>10</v>
      </c>
      <c r="E161" s="123"/>
      <c r="F161" s="123"/>
      <c r="G161" s="30">
        <f t="shared" ref="G161:G180" si="42">ROUND(D161*E161,2)</f>
        <v>0</v>
      </c>
      <c r="H161" s="30">
        <f t="shared" ref="H161:H180" si="43">ROUND(D161*F161,2)</f>
        <v>0</v>
      </c>
      <c r="I161" s="30">
        <f t="shared" ref="I161:I180" si="44">G161+H161</f>
        <v>0</v>
      </c>
      <c r="J161" s="30">
        <f t="shared" ref="J161:J181" si="45">ROUND($J$17*I161,2)</f>
        <v>0</v>
      </c>
      <c r="K161" s="30">
        <f t="shared" ref="K161:K180" si="46">I161+J161</f>
        <v>0</v>
      </c>
      <c r="L161" s="71" t="e">
        <f t="shared" ref="L161:L171" si="47">K161/$K$1305*100</f>
        <v>#DIV/0!</v>
      </c>
    </row>
    <row r="162" spans="1:12" s="29" customFormat="1" ht="35.1" customHeight="1">
      <c r="A162" s="258" t="s">
        <v>493</v>
      </c>
      <c r="B162" s="189" t="s">
        <v>1770</v>
      </c>
      <c r="C162" s="68" t="s">
        <v>1627</v>
      </c>
      <c r="D162" s="100">
        <v>10</v>
      </c>
      <c r="E162" s="123"/>
      <c r="F162" s="123"/>
      <c r="G162" s="30">
        <f t="shared" si="42"/>
        <v>0</v>
      </c>
      <c r="H162" s="30">
        <f t="shared" si="43"/>
        <v>0</v>
      </c>
      <c r="I162" s="30">
        <f t="shared" si="44"/>
        <v>0</v>
      </c>
      <c r="J162" s="30">
        <f t="shared" si="45"/>
        <v>0</v>
      </c>
      <c r="K162" s="30">
        <f t="shared" si="46"/>
        <v>0</v>
      </c>
      <c r="L162" s="71" t="e">
        <f t="shared" si="47"/>
        <v>#DIV/0!</v>
      </c>
    </row>
    <row r="163" spans="1:12" s="29" customFormat="1" ht="35.1" customHeight="1">
      <c r="A163" s="258" t="s">
        <v>494</v>
      </c>
      <c r="B163" s="189" t="s">
        <v>1771</v>
      </c>
      <c r="C163" s="68" t="s">
        <v>1627</v>
      </c>
      <c r="D163" s="100">
        <v>10</v>
      </c>
      <c r="E163" s="123"/>
      <c r="F163" s="123"/>
      <c r="G163" s="30">
        <f t="shared" si="42"/>
        <v>0</v>
      </c>
      <c r="H163" s="30">
        <f t="shared" si="43"/>
        <v>0</v>
      </c>
      <c r="I163" s="30">
        <f t="shared" si="44"/>
        <v>0</v>
      </c>
      <c r="J163" s="30">
        <f t="shared" si="45"/>
        <v>0</v>
      </c>
      <c r="K163" s="30">
        <f t="shared" si="46"/>
        <v>0</v>
      </c>
      <c r="L163" s="71" t="e">
        <f t="shared" si="47"/>
        <v>#DIV/0!</v>
      </c>
    </row>
    <row r="164" spans="1:12" s="29" customFormat="1" ht="35.1" customHeight="1">
      <c r="A164" s="258" t="s">
        <v>495</v>
      </c>
      <c r="B164" s="189" t="s">
        <v>1772</v>
      </c>
      <c r="C164" s="68" t="s">
        <v>1627</v>
      </c>
      <c r="D164" s="100">
        <v>10</v>
      </c>
      <c r="E164" s="123"/>
      <c r="F164" s="123"/>
      <c r="G164" s="30">
        <f t="shared" si="42"/>
        <v>0</v>
      </c>
      <c r="H164" s="30">
        <f t="shared" si="43"/>
        <v>0</v>
      </c>
      <c r="I164" s="30">
        <f t="shared" si="44"/>
        <v>0</v>
      </c>
      <c r="J164" s="30">
        <f t="shared" si="45"/>
        <v>0</v>
      </c>
      <c r="K164" s="30">
        <f t="shared" si="46"/>
        <v>0</v>
      </c>
      <c r="L164" s="71" t="e">
        <f t="shared" si="47"/>
        <v>#DIV/0!</v>
      </c>
    </row>
    <row r="165" spans="1:12" s="29" customFormat="1" ht="35.1" customHeight="1">
      <c r="A165" s="258" t="s">
        <v>496</v>
      </c>
      <c r="B165" s="189" t="s">
        <v>1773</v>
      </c>
      <c r="C165" s="68" t="s">
        <v>1667</v>
      </c>
      <c r="D165" s="100">
        <v>200</v>
      </c>
      <c r="E165" s="123"/>
      <c r="F165" s="123"/>
      <c r="G165" s="30">
        <f t="shared" si="42"/>
        <v>0</v>
      </c>
      <c r="H165" s="30">
        <f t="shared" si="43"/>
        <v>0</v>
      </c>
      <c r="I165" s="30">
        <f t="shared" si="44"/>
        <v>0</v>
      </c>
      <c r="J165" s="30">
        <f t="shared" si="45"/>
        <v>0</v>
      </c>
      <c r="K165" s="30">
        <f t="shared" si="46"/>
        <v>0</v>
      </c>
      <c r="L165" s="71" t="e">
        <f t="shared" si="47"/>
        <v>#DIV/0!</v>
      </c>
    </row>
    <row r="166" spans="1:12" s="29" customFormat="1" ht="35.1" customHeight="1">
      <c r="A166" s="258" t="s">
        <v>497</v>
      </c>
      <c r="B166" s="189" t="s">
        <v>1774</v>
      </c>
      <c r="C166" s="68" t="s">
        <v>1627</v>
      </c>
      <c r="D166" s="100">
        <v>500</v>
      </c>
      <c r="E166" s="123"/>
      <c r="F166" s="123"/>
      <c r="G166" s="30">
        <f t="shared" si="42"/>
        <v>0</v>
      </c>
      <c r="H166" s="30">
        <f t="shared" si="43"/>
        <v>0</v>
      </c>
      <c r="I166" s="30">
        <f t="shared" si="44"/>
        <v>0</v>
      </c>
      <c r="J166" s="30">
        <f t="shared" si="45"/>
        <v>0</v>
      </c>
      <c r="K166" s="30">
        <f t="shared" si="46"/>
        <v>0</v>
      </c>
      <c r="L166" s="71" t="e">
        <f t="shared" si="47"/>
        <v>#DIV/0!</v>
      </c>
    </row>
    <row r="167" spans="1:12" s="29" customFormat="1" ht="35.1" customHeight="1">
      <c r="A167" s="258" t="s">
        <v>498</v>
      </c>
      <c r="B167" s="189" t="s">
        <v>1775</v>
      </c>
      <c r="C167" s="68" t="s">
        <v>1627</v>
      </c>
      <c r="D167" s="100">
        <v>50</v>
      </c>
      <c r="E167" s="123"/>
      <c r="F167" s="123"/>
      <c r="G167" s="30">
        <f t="shared" si="42"/>
        <v>0</v>
      </c>
      <c r="H167" s="30">
        <f t="shared" si="43"/>
        <v>0</v>
      </c>
      <c r="I167" s="30">
        <f t="shared" si="44"/>
        <v>0</v>
      </c>
      <c r="J167" s="30">
        <f t="shared" si="45"/>
        <v>0</v>
      </c>
      <c r="K167" s="30">
        <f t="shared" si="46"/>
        <v>0</v>
      </c>
      <c r="L167" s="71" t="e">
        <f t="shared" si="47"/>
        <v>#DIV/0!</v>
      </c>
    </row>
    <row r="168" spans="1:12" s="29" customFormat="1" ht="35.1" customHeight="1">
      <c r="A168" s="258" t="s">
        <v>499</v>
      </c>
      <c r="B168" s="189" t="s">
        <v>1776</v>
      </c>
      <c r="C168" s="68" t="s">
        <v>1633</v>
      </c>
      <c r="D168" s="100">
        <v>50</v>
      </c>
      <c r="E168" s="123"/>
      <c r="F168" s="123"/>
      <c r="G168" s="30">
        <f t="shared" si="42"/>
        <v>0</v>
      </c>
      <c r="H168" s="30">
        <f t="shared" si="43"/>
        <v>0</v>
      </c>
      <c r="I168" s="30">
        <f t="shared" si="44"/>
        <v>0</v>
      </c>
      <c r="J168" s="30">
        <f t="shared" si="45"/>
        <v>0</v>
      </c>
      <c r="K168" s="30">
        <f t="shared" si="46"/>
        <v>0</v>
      </c>
      <c r="L168" s="71" t="e">
        <f t="shared" si="47"/>
        <v>#DIV/0!</v>
      </c>
    </row>
    <row r="169" spans="1:12" s="29" customFormat="1" ht="35.1" customHeight="1">
      <c r="A169" s="258" t="s">
        <v>500</v>
      </c>
      <c r="B169" s="189" t="s">
        <v>1777</v>
      </c>
      <c r="C169" s="68" t="s">
        <v>1653</v>
      </c>
      <c r="D169" s="100">
        <v>1</v>
      </c>
      <c r="E169" s="123"/>
      <c r="F169" s="123"/>
      <c r="G169" s="30">
        <f>ROUND(D169*E169,2)</f>
        <v>0</v>
      </c>
      <c r="H169" s="30">
        <f>ROUND(D169*F169,2)</f>
        <v>0</v>
      </c>
      <c r="I169" s="30">
        <f>G169+H169</f>
        <v>0</v>
      </c>
      <c r="J169" s="30">
        <f>ROUND($J$17*I169,2)</f>
        <v>0</v>
      </c>
      <c r="K169" s="30">
        <f>I169+J169</f>
        <v>0</v>
      </c>
      <c r="L169" s="71" t="e">
        <f t="shared" si="47"/>
        <v>#DIV/0!</v>
      </c>
    </row>
    <row r="170" spans="1:12" s="29" customFormat="1" ht="35.1" customHeight="1">
      <c r="A170" s="258" t="s">
        <v>501</v>
      </c>
      <c r="B170" s="189" t="s">
        <v>1778</v>
      </c>
      <c r="C170" s="68" t="s">
        <v>1653</v>
      </c>
      <c r="D170" s="100">
        <v>1</v>
      </c>
      <c r="E170" s="123"/>
      <c r="F170" s="123"/>
      <c r="G170" s="30">
        <f>ROUND(D170*E170,2)</f>
        <v>0</v>
      </c>
      <c r="H170" s="30">
        <f>ROUND(D170*F170,2)</f>
        <v>0</v>
      </c>
      <c r="I170" s="30">
        <f>G170+H170</f>
        <v>0</v>
      </c>
      <c r="J170" s="30">
        <f>ROUND($J$17*I170,2)</f>
        <v>0</v>
      </c>
      <c r="K170" s="30">
        <f>I170+J170</f>
        <v>0</v>
      </c>
      <c r="L170" s="71" t="e">
        <f t="shared" si="47"/>
        <v>#DIV/0!</v>
      </c>
    </row>
    <row r="171" spans="1:12" s="29" customFormat="1" ht="35.1" customHeight="1">
      <c r="A171" s="258" t="s">
        <v>1146</v>
      </c>
      <c r="B171" s="189" t="s">
        <v>1779</v>
      </c>
      <c r="C171" s="68" t="s">
        <v>1667</v>
      </c>
      <c r="D171" s="121">
        <v>130</v>
      </c>
      <c r="E171" s="123"/>
      <c r="F171" s="123"/>
      <c r="G171" s="30">
        <f>ROUND(D171*E171,2)</f>
        <v>0</v>
      </c>
      <c r="H171" s="30">
        <f>ROUND(D171*F171,2)</f>
        <v>0</v>
      </c>
      <c r="I171" s="30">
        <f>G171+H171</f>
        <v>0</v>
      </c>
      <c r="J171" s="30">
        <f>ROUND($J$17*I171,2)</f>
        <v>0</v>
      </c>
      <c r="K171" s="30">
        <f>I171+J171</f>
        <v>0</v>
      </c>
      <c r="L171" s="71" t="e">
        <f t="shared" si="47"/>
        <v>#DIV/0!</v>
      </c>
    </row>
    <row r="172" spans="1:12" s="29" customFormat="1" ht="30" customHeight="1">
      <c r="A172" s="255" t="s">
        <v>502</v>
      </c>
      <c r="B172" s="115" t="s">
        <v>199</v>
      </c>
      <c r="C172" s="98"/>
      <c r="D172" s="98">
        <v>0</v>
      </c>
      <c r="E172" s="98"/>
      <c r="F172" s="98"/>
      <c r="G172" s="119">
        <f t="shared" ref="G172:L172" si="48">SUM(G173:G181)</f>
        <v>0</v>
      </c>
      <c r="H172" s="119">
        <f t="shared" si="48"/>
        <v>0</v>
      </c>
      <c r="I172" s="119">
        <f t="shared" si="48"/>
        <v>0</v>
      </c>
      <c r="J172" s="119">
        <f t="shared" si="48"/>
        <v>0</v>
      </c>
      <c r="K172" s="119">
        <f t="shared" si="48"/>
        <v>0</v>
      </c>
      <c r="L172" s="352" t="e">
        <f t="shared" si="48"/>
        <v>#DIV/0!</v>
      </c>
    </row>
    <row r="173" spans="1:12" s="29" customFormat="1" ht="57.75" customHeight="1">
      <c r="A173" s="258" t="s">
        <v>503</v>
      </c>
      <c r="B173" s="189" t="s">
        <v>1780</v>
      </c>
      <c r="C173" s="68" t="s">
        <v>1633</v>
      </c>
      <c r="D173" s="30">
        <v>10</v>
      </c>
      <c r="E173" s="123"/>
      <c r="F173" s="123"/>
      <c r="G173" s="30">
        <f t="shared" si="42"/>
        <v>0</v>
      </c>
      <c r="H173" s="30">
        <f t="shared" si="43"/>
        <v>0</v>
      </c>
      <c r="I173" s="30">
        <f t="shared" si="44"/>
        <v>0</v>
      </c>
      <c r="J173" s="30">
        <f t="shared" si="45"/>
        <v>0</v>
      </c>
      <c r="K173" s="30">
        <f t="shared" si="46"/>
        <v>0</v>
      </c>
      <c r="L173" s="71" t="e">
        <f t="shared" ref="L173:L181" si="49">K173/$K$1305*100</f>
        <v>#DIV/0!</v>
      </c>
    </row>
    <row r="174" spans="1:12" s="29" customFormat="1" ht="30" customHeight="1">
      <c r="A174" s="258" t="s">
        <v>504</v>
      </c>
      <c r="B174" s="189" t="s">
        <v>1781</v>
      </c>
      <c r="C174" s="68" t="s">
        <v>1627</v>
      </c>
      <c r="D174" s="100">
        <v>10</v>
      </c>
      <c r="E174" s="123"/>
      <c r="F174" s="123"/>
      <c r="G174" s="30">
        <f t="shared" si="42"/>
        <v>0</v>
      </c>
      <c r="H174" s="30">
        <f t="shared" si="43"/>
        <v>0</v>
      </c>
      <c r="I174" s="30">
        <f t="shared" si="44"/>
        <v>0</v>
      </c>
      <c r="J174" s="30">
        <f t="shared" si="45"/>
        <v>0</v>
      </c>
      <c r="K174" s="30">
        <f t="shared" si="46"/>
        <v>0</v>
      </c>
      <c r="L174" s="71" t="e">
        <f t="shared" si="49"/>
        <v>#DIV/0!</v>
      </c>
    </row>
    <row r="175" spans="1:12" s="29" customFormat="1" ht="30" customHeight="1">
      <c r="A175" s="258" t="s">
        <v>505</v>
      </c>
      <c r="B175" s="189" t="s">
        <v>1782</v>
      </c>
      <c r="C175" s="68" t="s">
        <v>1627</v>
      </c>
      <c r="D175" s="100">
        <v>10</v>
      </c>
      <c r="E175" s="123"/>
      <c r="F175" s="123"/>
      <c r="G175" s="30">
        <f t="shared" si="42"/>
        <v>0</v>
      </c>
      <c r="H175" s="30">
        <f t="shared" si="43"/>
        <v>0</v>
      </c>
      <c r="I175" s="30">
        <f t="shared" si="44"/>
        <v>0</v>
      </c>
      <c r="J175" s="30">
        <f t="shared" si="45"/>
        <v>0</v>
      </c>
      <c r="K175" s="30">
        <f t="shared" si="46"/>
        <v>0</v>
      </c>
      <c r="L175" s="71" t="e">
        <f t="shared" si="49"/>
        <v>#DIV/0!</v>
      </c>
    </row>
    <row r="176" spans="1:12" s="29" customFormat="1" ht="30" customHeight="1">
      <c r="A176" s="258" t="s">
        <v>506</v>
      </c>
      <c r="B176" s="189" t="s">
        <v>1783</v>
      </c>
      <c r="C176" s="68" t="s">
        <v>1624</v>
      </c>
      <c r="D176" s="100">
        <v>10</v>
      </c>
      <c r="E176" s="123"/>
      <c r="F176" s="123"/>
      <c r="G176" s="30">
        <f t="shared" si="42"/>
        <v>0</v>
      </c>
      <c r="H176" s="30">
        <f t="shared" si="43"/>
        <v>0</v>
      </c>
      <c r="I176" s="30">
        <f t="shared" si="44"/>
        <v>0</v>
      </c>
      <c r="J176" s="30">
        <f t="shared" si="45"/>
        <v>0</v>
      </c>
      <c r="K176" s="30">
        <f t="shared" si="46"/>
        <v>0</v>
      </c>
      <c r="L176" s="71" t="e">
        <f t="shared" si="49"/>
        <v>#DIV/0!</v>
      </c>
    </row>
    <row r="177" spans="1:12" s="29" customFormat="1" ht="30" customHeight="1">
      <c r="A177" s="258" t="s">
        <v>507</v>
      </c>
      <c r="B177" s="189" t="s">
        <v>1784</v>
      </c>
      <c r="C177" s="68" t="s">
        <v>1627</v>
      </c>
      <c r="D177" s="100">
        <v>10</v>
      </c>
      <c r="E177" s="123"/>
      <c r="F177" s="123"/>
      <c r="G177" s="30">
        <f>ROUND(D177*E177,2)</f>
        <v>0</v>
      </c>
      <c r="H177" s="30">
        <f>ROUND(D177*F177,2)</f>
        <v>0</v>
      </c>
      <c r="I177" s="30">
        <f>G177+H177</f>
        <v>0</v>
      </c>
      <c r="J177" s="30">
        <f t="shared" si="45"/>
        <v>0</v>
      </c>
      <c r="K177" s="30">
        <f>I177+J177</f>
        <v>0</v>
      </c>
      <c r="L177" s="71" t="e">
        <f t="shared" si="49"/>
        <v>#DIV/0!</v>
      </c>
    </row>
    <row r="178" spans="1:12" s="29" customFormat="1" ht="30" customHeight="1">
      <c r="A178" s="258" t="s">
        <v>508</v>
      </c>
      <c r="B178" s="189" t="s">
        <v>1785</v>
      </c>
      <c r="C178" s="68" t="s">
        <v>1624</v>
      </c>
      <c r="D178" s="100">
        <v>10</v>
      </c>
      <c r="E178" s="123"/>
      <c r="F178" s="123"/>
      <c r="G178" s="30">
        <f>ROUND(D178*E178,2)</f>
        <v>0</v>
      </c>
      <c r="H178" s="30">
        <f>ROUND(D178*F178,2)</f>
        <v>0</v>
      </c>
      <c r="I178" s="30">
        <f>G178+H178</f>
        <v>0</v>
      </c>
      <c r="J178" s="30">
        <f t="shared" si="45"/>
        <v>0</v>
      </c>
      <c r="K178" s="30">
        <f>I178+J178</f>
        <v>0</v>
      </c>
      <c r="L178" s="71" t="e">
        <f t="shared" si="49"/>
        <v>#DIV/0!</v>
      </c>
    </row>
    <row r="179" spans="1:12" s="29" customFormat="1" ht="30" customHeight="1">
      <c r="A179" s="258" t="s">
        <v>509</v>
      </c>
      <c r="B179" s="189" t="s">
        <v>1786</v>
      </c>
      <c r="C179" s="68" t="s">
        <v>1627</v>
      </c>
      <c r="D179" s="100">
        <v>10</v>
      </c>
      <c r="E179" s="123"/>
      <c r="F179" s="123"/>
      <c r="G179" s="30">
        <f t="shared" si="42"/>
        <v>0</v>
      </c>
      <c r="H179" s="30">
        <f t="shared" si="43"/>
        <v>0</v>
      </c>
      <c r="I179" s="30">
        <f t="shared" si="44"/>
        <v>0</v>
      </c>
      <c r="J179" s="30">
        <f t="shared" si="45"/>
        <v>0</v>
      </c>
      <c r="K179" s="30">
        <f t="shared" si="46"/>
        <v>0</v>
      </c>
      <c r="L179" s="71" t="e">
        <f t="shared" si="49"/>
        <v>#DIV/0!</v>
      </c>
    </row>
    <row r="180" spans="1:12" s="29" customFormat="1" ht="30" customHeight="1">
      <c r="A180" s="258" t="s">
        <v>510</v>
      </c>
      <c r="B180" s="189" t="s">
        <v>1787</v>
      </c>
      <c r="C180" s="68" t="s">
        <v>1627</v>
      </c>
      <c r="D180" s="100">
        <v>10</v>
      </c>
      <c r="E180" s="123"/>
      <c r="F180" s="123"/>
      <c r="G180" s="30">
        <f t="shared" si="42"/>
        <v>0</v>
      </c>
      <c r="H180" s="30">
        <f t="shared" si="43"/>
        <v>0</v>
      </c>
      <c r="I180" s="30">
        <f t="shared" si="44"/>
        <v>0</v>
      </c>
      <c r="J180" s="30">
        <f t="shared" si="45"/>
        <v>0</v>
      </c>
      <c r="K180" s="30">
        <f t="shared" si="46"/>
        <v>0</v>
      </c>
      <c r="L180" s="71" t="e">
        <f t="shared" si="49"/>
        <v>#DIV/0!</v>
      </c>
    </row>
    <row r="181" spans="1:12" s="29" customFormat="1" ht="30" customHeight="1">
      <c r="A181" s="258" t="s">
        <v>511</v>
      </c>
      <c r="B181" s="189" t="s">
        <v>1788</v>
      </c>
      <c r="C181" s="68" t="s">
        <v>1627</v>
      </c>
      <c r="D181" s="100">
        <v>10</v>
      </c>
      <c r="E181" s="123"/>
      <c r="F181" s="123"/>
      <c r="G181" s="30">
        <f>ROUND(D181*E181,2)</f>
        <v>0</v>
      </c>
      <c r="H181" s="30">
        <f>ROUND(D181*F181,2)</f>
        <v>0</v>
      </c>
      <c r="I181" s="30">
        <f>G181+H181</f>
        <v>0</v>
      </c>
      <c r="J181" s="30">
        <f t="shared" si="45"/>
        <v>0</v>
      </c>
      <c r="K181" s="30">
        <f>I181+J181</f>
        <v>0</v>
      </c>
      <c r="L181" s="71" t="e">
        <f t="shared" si="49"/>
        <v>#DIV/0!</v>
      </c>
    </row>
    <row r="182" spans="1:12" s="29" customFormat="1" ht="30" customHeight="1">
      <c r="A182" s="255" t="s">
        <v>512</v>
      </c>
      <c r="B182" s="115" t="s">
        <v>197</v>
      </c>
      <c r="C182" s="98"/>
      <c r="D182" s="98">
        <v>0</v>
      </c>
      <c r="E182" s="98"/>
      <c r="F182" s="98"/>
      <c r="G182" s="119">
        <f t="shared" ref="G182:L182" si="50">SUM(G183:G191)</f>
        <v>0</v>
      </c>
      <c r="H182" s="119">
        <f t="shared" si="50"/>
        <v>0</v>
      </c>
      <c r="I182" s="119">
        <f t="shared" si="50"/>
        <v>0</v>
      </c>
      <c r="J182" s="119">
        <f t="shared" si="50"/>
        <v>0</v>
      </c>
      <c r="K182" s="119">
        <f t="shared" si="50"/>
        <v>0</v>
      </c>
      <c r="L182" s="352" t="e">
        <f t="shared" si="50"/>
        <v>#DIV/0!</v>
      </c>
    </row>
    <row r="183" spans="1:12" s="29" customFormat="1" ht="39.950000000000003" customHeight="1">
      <c r="A183" s="259" t="s">
        <v>513</v>
      </c>
      <c r="B183" s="189" t="s">
        <v>1789</v>
      </c>
      <c r="C183" s="68" t="s">
        <v>1627</v>
      </c>
      <c r="D183" s="100">
        <v>2</v>
      </c>
      <c r="E183" s="123"/>
      <c r="F183" s="123"/>
      <c r="G183" s="30">
        <f t="shared" ref="G183:G191" si="51">ROUND(D183*E183,2)</f>
        <v>0</v>
      </c>
      <c r="H183" s="30">
        <f t="shared" ref="H183:H191" si="52">ROUND(D183*F183,2)</f>
        <v>0</v>
      </c>
      <c r="I183" s="30">
        <f t="shared" ref="I183:I191" si="53">G183+H183</f>
        <v>0</v>
      </c>
      <c r="J183" s="30">
        <f t="shared" ref="J183:J191" si="54">ROUND($J$17*I183,2)</f>
        <v>0</v>
      </c>
      <c r="K183" s="30">
        <f t="shared" ref="K183:K191" si="55">I183+J183</f>
        <v>0</v>
      </c>
      <c r="L183" s="71" t="e">
        <f t="shared" ref="L183:L191" si="56">K183/$K$1305*100</f>
        <v>#DIV/0!</v>
      </c>
    </row>
    <row r="184" spans="1:12" s="29" customFormat="1" ht="50.25" customHeight="1">
      <c r="A184" s="259" t="s">
        <v>514</v>
      </c>
      <c r="B184" s="189" t="s">
        <v>1790</v>
      </c>
      <c r="C184" s="68" t="s">
        <v>1627</v>
      </c>
      <c r="D184" s="100">
        <v>2</v>
      </c>
      <c r="E184" s="123"/>
      <c r="F184" s="123"/>
      <c r="G184" s="30">
        <f t="shared" si="51"/>
        <v>0</v>
      </c>
      <c r="H184" s="30">
        <f t="shared" si="52"/>
        <v>0</v>
      </c>
      <c r="I184" s="30">
        <f t="shared" si="53"/>
        <v>0</v>
      </c>
      <c r="J184" s="30">
        <f t="shared" si="54"/>
        <v>0</v>
      </c>
      <c r="K184" s="30">
        <f t="shared" si="55"/>
        <v>0</v>
      </c>
      <c r="L184" s="71" t="e">
        <f t="shared" si="56"/>
        <v>#DIV/0!</v>
      </c>
    </row>
    <row r="185" spans="1:12" s="29" customFormat="1" ht="39.950000000000003" customHeight="1">
      <c r="A185" s="259" t="s">
        <v>515</v>
      </c>
      <c r="B185" s="189" t="s">
        <v>1791</v>
      </c>
      <c r="C185" s="68" t="s">
        <v>1627</v>
      </c>
      <c r="D185" s="100">
        <v>2</v>
      </c>
      <c r="E185" s="123"/>
      <c r="F185" s="123"/>
      <c r="G185" s="30">
        <f t="shared" si="51"/>
        <v>0</v>
      </c>
      <c r="H185" s="30">
        <f t="shared" si="52"/>
        <v>0</v>
      </c>
      <c r="I185" s="30">
        <f t="shared" si="53"/>
        <v>0</v>
      </c>
      <c r="J185" s="30">
        <f t="shared" si="54"/>
        <v>0</v>
      </c>
      <c r="K185" s="30">
        <f t="shared" si="55"/>
        <v>0</v>
      </c>
      <c r="L185" s="71" t="e">
        <f t="shared" si="56"/>
        <v>#DIV/0!</v>
      </c>
    </row>
    <row r="186" spans="1:12" s="29" customFormat="1" ht="50.25" customHeight="1">
      <c r="A186" s="259" t="s">
        <v>516</v>
      </c>
      <c r="B186" s="189" t="s">
        <v>1792</v>
      </c>
      <c r="C186" s="68" t="s">
        <v>1627</v>
      </c>
      <c r="D186" s="100">
        <v>2</v>
      </c>
      <c r="E186" s="123"/>
      <c r="F186" s="123"/>
      <c r="G186" s="30">
        <f t="shared" si="51"/>
        <v>0</v>
      </c>
      <c r="H186" s="30">
        <f t="shared" si="52"/>
        <v>0</v>
      </c>
      <c r="I186" s="30">
        <f t="shared" si="53"/>
        <v>0</v>
      </c>
      <c r="J186" s="30">
        <f t="shared" si="54"/>
        <v>0</v>
      </c>
      <c r="K186" s="30">
        <f t="shared" si="55"/>
        <v>0</v>
      </c>
      <c r="L186" s="71" t="e">
        <f t="shared" si="56"/>
        <v>#DIV/0!</v>
      </c>
    </row>
    <row r="187" spans="1:12" s="29" customFormat="1" ht="39.950000000000003" customHeight="1">
      <c r="A187" s="259" t="s">
        <v>517</v>
      </c>
      <c r="B187" s="189" t="s">
        <v>1793</v>
      </c>
      <c r="C187" s="68" t="s">
        <v>1627</v>
      </c>
      <c r="D187" s="100">
        <v>2</v>
      </c>
      <c r="E187" s="123"/>
      <c r="F187" s="123"/>
      <c r="G187" s="30">
        <f t="shared" si="51"/>
        <v>0</v>
      </c>
      <c r="H187" s="30">
        <f t="shared" si="52"/>
        <v>0</v>
      </c>
      <c r="I187" s="30">
        <f t="shared" si="53"/>
        <v>0</v>
      </c>
      <c r="J187" s="30">
        <f t="shared" si="54"/>
        <v>0</v>
      </c>
      <c r="K187" s="30">
        <f t="shared" si="55"/>
        <v>0</v>
      </c>
      <c r="L187" s="71" t="e">
        <f t="shared" si="56"/>
        <v>#DIV/0!</v>
      </c>
    </row>
    <row r="188" spans="1:12" s="29" customFormat="1" ht="39.950000000000003" customHeight="1">
      <c r="A188" s="259" t="s">
        <v>518</v>
      </c>
      <c r="B188" s="189" t="s">
        <v>1794</v>
      </c>
      <c r="C188" s="68" t="s">
        <v>1627</v>
      </c>
      <c r="D188" s="100">
        <v>2</v>
      </c>
      <c r="E188" s="123"/>
      <c r="F188" s="123"/>
      <c r="G188" s="30">
        <f t="shared" si="51"/>
        <v>0</v>
      </c>
      <c r="H188" s="30">
        <f t="shared" si="52"/>
        <v>0</v>
      </c>
      <c r="I188" s="30">
        <f t="shared" si="53"/>
        <v>0</v>
      </c>
      <c r="J188" s="30">
        <f t="shared" si="54"/>
        <v>0</v>
      </c>
      <c r="K188" s="30">
        <f t="shared" si="55"/>
        <v>0</v>
      </c>
      <c r="L188" s="71" t="e">
        <f t="shared" si="56"/>
        <v>#DIV/0!</v>
      </c>
    </row>
    <row r="189" spans="1:12" s="29" customFormat="1" ht="39.950000000000003" customHeight="1">
      <c r="A189" s="259" t="s">
        <v>519</v>
      </c>
      <c r="B189" s="189" t="s">
        <v>1795</v>
      </c>
      <c r="C189" s="68" t="s">
        <v>1627</v>
      </c>
      <c r="D189" s="100">
        <v>2</v>
      </c>
      <c r="E189" s="123"/>
      <c r="F189" s="123"/>
      <c r="G189" s="30">
        <f t="shared" si="51"/>
        <v>0</v>
      </c>
      <c r="H189" s="30">
        <f t="shared" si="52"/>
        <v>0</v>
      </c>
      <c r="I189" s="30">
        <f t="shared" si="53"/>
        <v>0</v>
      </c>
      <c r="J189" s="30">
        <f t="shared" si="54"/>
        <v>0</v>
      </c>
      <c r="K189" s="30">
        <f t="shared" si="55"/>
        <v>0</v>
      </c>
      <c r="L189" s="71" t="e">
        <f t="shared" si="56"/>
        <v>#DIV/0!</v>
      </c>
    </row>
    <row r="190" spans="1:12" s="29" customFormat="1" ht="39.950000000000003" customHeight="1">
      <c r="A190" s="259" t="s">
        <v>520</v>
      </c>
      <c r="B190" s="189" t="s">
        <v>1796</v>
      </c>
      <c r="C190" s="68" t="s">
        <v>1627</v>
      </c>
      <c r="D190" s="100">
        <v>2</v>
      </c>
      <c r="E190" s="123"/>
      <c r="F190" s="123"/>
      <c r="G190" s="30">
        <f t="shared" si="51"/>
        <v>0</v>
      </c>
      <c r="H190" s="30">
        <f t="shared" si="52"/>
        <v>0</v>
      </c>
      <c r="I190" s="30">
        <f t="shared" si="53"/>
        <v>0</v>
      </c>
      <c r="J190" s="30">
        <f t="shared" si="54"/>
        <v>0</v>
      </c>
      <c r="K190" s="30">
        <f t="shared" si="55"/>
        <v>0</v>
      </c>
      <c r="L190" s="71" t="e">
        <f t="shared" si="56"/>
        <v>#DIV/0!</v>
      </c>
    </row>
    <row r="191" spans="1:12" s="29" customFormat="1" ht="39.950000000000003" customHeight="1">
      <c r="A191" s="259" t="s">
        <v>521</v>
      </c>
      <c r="B191" s="189" t="s">
        <v>1797</v>
      </c>
      <c r="C191" s="68" t="s">
        <v>1627</v>
      </c>
      <c r="D191" s="100">
        <v>2</v>
      </c>
      <c r="E191" s="123"/>
      <c r="F191" s="123"/>
      <c r="G191" s="30">
        <f t="shared" si="51"/>
        <v>0</v>
      </c>
      <c r="H191" s="30">
        <f t="shared" si="52"/>
        <v>0</v>
      </c>
      <c r="I191" s="30">
        <f t="shared" si="53"/>
        <v>0</v>
      </c>
      <c r="J191" s="30">
        <f t="shared" si="54"/>
        <v>0</v>
      </c>
      <c r="K191" s="30">
        <f t="shared" si="55"/>
        <v>0</v>
      </c>
      <c r="L191" s="71" t="e">
        <f t="shared" si="56"/>
        <v>#DIV/0!</v>
      </c>
    </row>
    <row r="192" spans="1:12" s="29" customFormat="1" ht="30" customHeight="1">
      <c r="A192" s="255" t="s">
        <v>522</v>
      </c>
      <c r="B192" s="115" t="s">
        <v>194</v>
      </c>
      <c r="C192" s="98"/>
      <c r="D192" s="98">
        <v>0</v>
      </c>
      <c r="E192" s="98"/>
      <c r="F192" s="98"/>
      <c r="G192" s="119">
        <f t="shared" ref="G192:L192" si="57">SUM(G193:G203)</f>
        <v>0</v>
      </c>
      <c r="H192" s="119">
        <f t="shared" si="57"/>
        <v>0</v>
      </c>
      <c r="I192" s="119">
        <f t="shared" si="57"/>
        <v>0</v>
      </c>
      <c r="J192" s="119">
        <f t="shared" si="57"/>
        <v>0</v>
      </c>
      <c r="K192" s="119">
        <f t="shared" si="57"/>
        <v>0</v>
      </c>
      <c r="L192" s="352" t="e">
        <f t="shared" si="57"/>
        <v>#DIV/0!</v>
      </c>
    </row>
    <row r="193" spans="1:12" s="29" customFormat="1" ht="39.950000000000003" customHeight="1">
      <c r="A193" s="260" t="s">
        <v>523</v>
      </c>
      <c r="B193" s="189" t="s">
        <v>1798</v>
      </c>
      <c r="C193" s="68" t="s">
        <v>1653</v>
      </c>
      <c r="D193" s="100">
        <v>1</v>
      </c>
      <c r="E193" s="123"/>
      <c r="F193" s="123"/>
      <c r="G193" s="30">
        <f>ROUND(D193*E193,2)</f>
        <v>0</v>
      </c>
      <c r="H193" s="30">
        <f>ROUND(D193*F193,2)</f>
        <v>0</v>
      </c>
      <c r="I193" s="30">
        <f>G193+H193</f>
        <v>0</v>
      </c>
      <c r="J193" s="30">
        <f>ROUND($J$17*I193,2)</f>
        <v>0</v>
      </c>
      <c r="K193" s="30">
        <f>I193+J193</f>
        <v>0</v>
      </c>
      <c r="L193" s="71" t="e">
        <f t="shared" ref="L193:L203" si="58">K193/$K$1305*100</f>
        <v>#DIV/0!</v>
      </c>
    </row>
    <row r="194" spans="1:12" s="29" customFormat="1" ht="50.1" customHeight="1">
      <c r="A194" s="260" t="s">
        <v>524</v>
      </c>
      <c r="B194" s="189" t="s">
        <v>1799</v>
      </c>
      <c r="C194" s="68" t="s">
        <v>1624</v>
      </c>
      <c r="D194" s="100">
        <v>1</v>
      </c>
      <c r="E194" s="123"/>
      <c r="F194" s="123"/>
      <c r="G194" s="30">
        <f t="shared" ref="G194:G203" si="59">ROUND(D194*E194,2)</f>
        <v>0</v>
      </c>
      <c r="H194" s="30">
        <f t="shared" ref="H194:H203" si="60">ROUND(D194*F194,2)</f>
        <v>0</v>
      </c>
      <c r="I194" s="30">
        <f t="shared" ref="I194:I203" si="61">G194+H194</f>
        <v>0</v>
      </c>
      <c r="J194" s="30">
        <f t="shared" ref="J194:J203" si="62">ROUND($J$17*I194,2)</f>
        <v>0</v>
      </c>
      <c r="K194" s="30">
        <f t="shared" ref="K194:K203" si="63">I194+J194</f>
        <v>0</v>
      </c>
      <c r="L194" s="71" t="e">
        <f t="shared" si="58"/>
        <v>#DIV/0!</v>
      </c>
    </row>
    <row r="195" spans="1:12" s="29" customFormat="1" ht="50.1" customHeight="1">
      <c r="A195" s="260" t="s">
        <v>525</v>
      </c>
      <c r="B195" s="189" t="s">
        <v>1800</v>
      </c>
      <c r="C195" s="68" t="s">
        <v>1624</v>
      </c>
      <c r="D195" s="100">
        <v>1</v>
      </c>
      <c r="E195" s="123"/>
      <c r="F195" s="123"/>
      <c r="G195" s="30">
        <f t="shared" si="59"/>
        <v>0</v>
      </c>
      <c r="H195" s="30">
        <f t="shared" si="60"/>
        <v>0</v>
      </c>
      <c r="I195" s="30">
        <f t="shared" si="61"/>
        <v>0</v>
      </c>
      <c r="J195" s="30">
        <f t="shared" si="62"/>
        <v>0</v>
      </c>
      <c r="K195" s="30">
        <f t="shared" si="63"/>
        <v>0</v>
      </c>
      <c r="L195" s="71" t="e">
        <f t="shared" si="58"/>
        <v>#DIV/0!</v>
      </c>
    </row>
    <row r="196" spans="1:12" s="29" customFormat="1" ht="50.1" customHeight="1">
      <c r="A196" s="260" t="s">
        <v>526</v>
      </c>
      <c r="B196" s="189" t="s">
        <v>1801</v>
      </c>
      <c r="C196" s="68" t="s">
        <v>1624</v>
      </c>
      <c r="D196" s="100">
        <v>1</v>
      </c>
      <c r="E196" s="123"/>
      <c r="F196" s="123"/>
      <c r="G196" s="30">
        <f t="shared" si="59"/>
        <v>0</v>
      </c>
      <c r="H196" s="30">
        <f t="shared" si="60"/>
        <v>0</v>
      </c>
      <c r="I196" s="30">
        <f t="shared" si="61"/>
        <v>0</v>
      </c>
      <c r="J196" s="30">
        <f t="shared" si="62"/>
        <v>0</v>
      </c>
      <c r="K196" s="30">
        <f t="shared" si="63"/>
        <v>0</v>
      </c>
      <c r="L196" s="71" t="e">
        <f t="shared" si="58"/>
        <v>#DIV/0!</v>
      </c>
    </row>
    <row r="197" spans="1:12" s="29" customFormat="1" ht="50.1" customHeight="1">
      <c r="A197" s="260" t="s">
        <v>527</v>
      </c>
      <c r="B197" s="189" t="s">
        <v>1802</v>
      </c>
      <c r="C197" s="68" t="s">
        <v>1624</v>
      </c>
      <c r="D197" s="100">
        <v>1</v>
      </c>
      <c r="E197" s="123"/>
      <c r="F197" s="123"/>
      <c r="G197" s="30">
        <f t="shared" si="59"/>
        <v>0</v>
      </c>
      <c r="H197" s="30">
        <f t="shared" si="60"/>
        <v>0</v>
      </c>
      <c r="I197" s="30">
        <f t="shared" si="61"/>
        <v>0</v>
      </c>
      <c r="J197" s="30">
        <f t="shared" si="62"/>
        <v>0</v>
      </c>
      <c r="K197" s="30">
        <f t="shared" si="63"/>
        <v>0</v>
      </c>
      <c r="L197" s="71" t="e">
        <f t="shared" si="58"/>
        <v>#DIV/0!</v>
      </c>
    </row>
    <row r="198" spans="1:12" s="29" customFormat="1" ht="50.1" customHeight="1">
      <c r="A198" s="260" t="s">
        <v>528</v>
      </c>
      <c r="B198" s="189" t="s">
        <v>1803</v>
      </c>
      <c r="C198" s="68" t="s">
        <v>1624</v>
      </c>
      <c r="D198" s="30">
        <v>1</v>
      </c>
      <c r="E198" s="123"/>
      <c r="F198" s="123"/>
      <c r="G198" s="30">
        <f t="shared" si="59"/>
        <v>0</v>
      </c>
      <c r="H198" s="30">
        <f t="shared" si="60"/>
        <v>0</v>
      </c>
      <c r="I198" s="30">
        <f t="shared" si="61"/>
        <v>0</v>
      </c>
      <c r="J198" s="30">
        <f t="shared" si="62"/>
        <v>0</v>
      </c>
      <c r="K198" s="30">
        <f t="shared" si="63"/>
        <v>0</v>
      </c>
      <c r="L198" s="71" t="e">
        <f t="shared" si="58"/>
        <v>#DIV/0!</v>
      </c>
    </row>
    <row r="199" spans="1:12" s="29" customFormat="1" ht="50.1" customHeight="1">
      <c r="A199" s="260" t="s">
        <v>529</v>
      </c>
      <c r="B199" s="189" t="s">
        <v>1804</v>
      </c>
      <c r="C199" s="68" t="s">
        <v>1624</v>
      </c>
      <c r="D199" s="30">
        <v>2</v>
      </c>
      <c r="E199" s="123"/>
      <c r="F199" s="123"/>
      <c r="G199" s="30">
        <f t="shared" si="59"/>
        <v>0</v>
      </c>
      <c r="H199" s="30">
        <f t="shared" si="60"/>
        <v>0</v>
      </c>
      <c r="I199" s="30">
        <f t="shared" si="61"/>
        <v>0</v>
      </c>
      <c r="J199" s="30">
        <f t="shared" si="62"/>
        <v>0</v>
      </c>
      <c r="K199" s="30">
        <f t="shared" si="63"/>
        <v>0</v>
      </c>
      <c r="L199" s="71" t="e">
        <f t="shared" si="58"/>
        <v>#DIV/0!</v>
      </c>
    </row>
    <row r="200" spans="1:12" s="29" customFormat="1" ht="50.1" customHeight="1">
      <c r="A200" s="260" t="s">
        <v>530</v>
      </c>
      <c r="B200" s="189" t="s">
        <v>1805</v>
      </c>
      <c r="C200" s="68" t="s">
        <v>1624</v>
      </c>
      <c r="D200" s="30">
        <v>2</v>
      </c>
      <c r="E200" s="123"/>
      <c r="F200" s="123"/>
      <c r="G200" s="30">
        <f t="shared" si="59"/>
        <v>0</v>
      </c>
      <c r="H200" s="30">
        <f t="shared" si="60"/>
        <v>0</v>
      </c>
      <c r="I200" s="30">
        <f t="shared" si="61"/>
        <v>0</v>
      </c>
      <c r="J200" s="30">
        <f t="shared" si="62"/>
        <v>0</v>
      </c>
      <c r="K200" s="30">
        <f t="shared" si="63"/>
        <v>0</v>
      </c>
      <c r="L200" s="71" t="e">
        <f t="shared" si="58"/>
        <v>#DIV/0!</v>
      </c>
    </row>
    <row r="201" spans="1:12" s="29" customFormat="1" ht="50.1" customHeight="1">
      <c r="A201" s="260" t="s">
        <v>531</v>
      </c>
      <c r="B201" s="189" t="s">
        <v>1806</v>
      </c>
      <c r="C201" s="68" t="s">
        <v>1624</v>
      </c>
      <c r="D201" s="30">
        <v>10</v>
      </c>
      <c r="E201" s="123"/>
      <c r="F201" s="123"/>
      <c r="G201" s="30">
        <f t="shared" si="59"/>
        <v>0</v>
      </c>
      <c r="H201" s="30">
        <f t="shared" si="60"/>
        <v>0</v>
      </c>
      <c r="I201" s="30">
        <f t="shared" si="61"/>
        <v>0</v>
      </c>
      <c r="J201" s="30">
        <f t="shared" si="62"/>
        <v>0</v>
      </c>
      <c r="K201" s="30">
        <f t="shared" si="63"/>
        <v>0</v>
      </c>
      <c r="L201" s="71" t="e">
        <f t="shared" si="58"/>
        <v>#DIV/0!</v>
      </c>
    </row>
    <row r="202" spans="1:12" s="29" customFormat="1" ht="50.1" customHeight="1">
      <c r="A202" s="260" t="s">
        <v>532</v>
      </c>
      <c r="B202" s="189" t="s">
        <v>1807</v>
      </c>
      <c r="C202" s="68" t="s">
        <v>1624</v>
      </c>
      <c r="D202" s="30">
        <v>20</v>
      </c>
      <c r="E202" s="123"/>
      <c r="F202" s="123"/>
      <c r="G202" s="30">
        <f t="shared" si="59"/>
        <v>0</v>
      </c>
      <c r="H202" s="30">
        <f t="shared" si="60"/>
        <v>0</v>
      </c>
      <c r="I202" s="30">
        <f t="shared" si="61"/>
        <v>0</v>
      </c>
      <c r="J202" s="30">
        <f t="shared" si="62"/>
        <v>0</v>
      </c>
      <c r="K202" s="30">
        <f t="shared" si="63"/>
        <v>0</v>
      </c>
      <c r="L202" s="71" t="e">
        <f t="shared" si="58"/>
        <v>#DIV/0!</v>
      </c>
    </row>
    <row r="203" spans="1:12" s="29" customFormat="1" ht="30" customHeight="1">
      <c r="A203" s="260" t="s">
        <v>533</v>
      </c>
      <c r="B203" s="189" t="s">
        <v>1808</v>
      </c>
      <c r="C203" s="68" t="s">
        <v>1624</v>
      </c>
      <c r="D203" s="100">
        <v>1</v>
      </c>
      <c r="E203" s="123"/>
      <c r="F203" s="123"/>
      <c r="G203" s="30">
        <f t="shared" si="59"/>
        <v>0</v>
      </c>
      <c r="H203" s="30">
        <f t="shared" si="60"/>
        <v>0</v>
      </c>
      <c r="I203" s="30">
        <f t="shared" si="61"/>
        <v>0</v>
      </c>
      <c r="J203" s="30">
        <f t="shared" si="62"/>
        <v>0</v>
      </c>
      <c r="K203" s="30">
        <f t="shared" si="63"/>
        <v>0</v>
      </c>
      <c r="L203" s="71" t="e">
        <f t="shared" si="58"/>
        <v>#DIV/0!</v>
      </c>
    </row>
    <row r="204" spans="1:12" s="29" customFormat="1" ht="30" customHeight="1">
      <c r="A204" s="255" t="s">
        <v>534</v>
      </c>
      <c r="B204" s="115" t="s">
        <v>195</v>
      </c>
      <c r="C204" s="98"/>
      <c r="D204" s="98">
        <v>0</v>
      </c>
      <c r="E204" s="98"/>
      <c r="F204" s="98"/>
      <c r="G204" s="119">
        <f t="shared" ref="G204:L204" si="64">SUM(G205:G209)</f>
        <v>0</v>
      </c>
      <c r="H204" s="119">
        <f t="shared" si="64"/>
        <v>0</v>
      </c>
      <c r="I204" s="119">
        <f t="shared" si="64"/>
        <v>0</v>
      </c>
      <c r="J204" s="119">
        <f t="shared" si="64"/>
        <v>0</v>
      </c>
      <c r="K204" s="119">
        <f t="shared" si="64"/>
        <v>0</v>
      </c>
      <c r="L204" s="352" t="e">
        <f t="shared" si="64"/>
        <v>#DIV/0!</v>
      </c>
    </row>
    <row r="205" spans="1:12" s="29" customFormat="1" ht="30" customHeight="1">
      <c r="A205" s="259" t="s">
        <v>535</v>
      </c>
      <c r="B205" s="189" t="s">
        <v>1809</v>
      </c>
      <c r="C205" s="68" t="s">
        <v>1627</v>
      </c>
      <c r="D205" s="100">
        <v>1</v>
      </c>
      <c r="E205" s="123"/>
      <c r="F205" s="123"/>
      <c r="G205" s="30">
        <f>ROUND(D205*E205,2)</f>
        <v>0</v>
      </c>
      <c r="H205" s="30">
        <f>ROUND(D205*F205,2)</f>
        <v>0</v>
      </c>
      <c r="I205" s="30">
        <f>G205+H205</f>
        <v>0</v>
      </c>
      <c r="J205" s="30">
        <f>ROUND($J$17*I205,2)</f>
        <v>0</v>
      </c>
      <c r="K205" s="30">
        <f>I205+J205</f>
        <v>0</v>
      </c>
      <c r="L205" s="71" t="e">
        <f>K205/$K$1305*100</f>
        <v>#DIV/0!</v>
      </c>
    </row>
    <row r="206" spans="1:12" s="29" customFormat="1" ht="30" customHeight="1">
      <c r="A206" s="259" t="s">
        <v>536</v>
      </c>
      <c r="B206" s="189" t="s">
        <v>1810</v>
      </c>
      <c r="C206" s="68" t="s">
        <v>1627</v>
      </c>
      <c r="D206" s="100">
        <v>1</v>
      </c>
      <c r="E206" s="123"/>
      <c r="F206" s="123"/>
      <c r="G206" s="30">
        <f>ROUND(D206*E206,2)</f>
        <v>0</v>
      </c>
      <c r="H206" s="30">
        <f>ROUND(D206*F206,2)</f>
        <v>0</v>
      </c>
      <c r="I206" s="30">
        <f>G206+H206</f>
        <v>0</v>
      </c>
      <c r="J206" s="30">
        <f>ROUND($J$17*I206,2)</f>
        <v>0</v>
      </c>
      <c r="K206" s="30">
        <f>I206+J206</f>
        <v>0</v>
      </c>
      <c r="L206" s="71" t="e">
        <f>K206/$K$1305*100</f>
        <v>#DIV/0!</v>
      </c>
    </row>
    <row r="207" spans="1:12" s="29" customFormat="1" ht="30" customHeight="1">
      <c r="A207" s="259" t="s">
        <v>537</v>
      </c>
      <c r="B207" s="189" t="s">
        <v>1811</v>
      </c>
      <c r="C207" s="68" t="s">
        <v>1624</v>
      </c>
      <c r="D207" s="100">
        <v>5</v>
      </c>
      <c r="E207" s="123"/>
      <c r="F207" s="123"/>
      <c r="G207" s="30">
        <f>ROUND(D207*E207,2)</f>
        <v>0</v>
      </c>
      <c r="H207" s="30">
        <f>ROUND(D207*F207,2)</f>
        <v>0</v>
      </c>
      <c r="I207" s="30">
        <f>G207+H207</f>
        <v>0</v>
      </c>
      <c r="J207" s="30">
        <f>ROUND($J$17*I207,2)</f>
        <v>0</v>
      </c>
      <c r="K207" s="30">
        <f>I207+J207</f>
        <v>0</v>
      </c>
      <c r="L207" s="71" t="e">
        <f>K207/$K$1305*100</f>
        <v>#DIV/0!</v>
      </c>
    </row>
    <row r="208" spans="1:12" s="29" customFormat="1" ht="30" customHeight="1">
      <c r="A208" s="259" t="s">
        <v>538</v>
      </c>
      <c r="B208" s="189" t="s">
        <v>1812</v>
      </c>
      <c r="C208" s="68" t="s">
        <v>1627</v>
      </c>
      <c r="D208" s="100">
        <v>1</v>
      </c>
      <c r="E208" s="123"/>
      <c r="F208" s="123"/>
      <c r="G208" s="30">
        <f>ROUND(D208*E208,2)</f>
        <v>0</v>
      </c>
      <c r="H208" s="30">
        <f>ROUND(D208*F208,2)</f>
        <v>0</v>
      </c>
      <c r="I208" s="30">
        <f>G208+H208</f>
        <v>0</v>
      </c>
      <c r="J208" s="30">
        <f>ROUND($J$17*I208,2)</f>
        <v>0</v>
      </c>
      <c r="K208" s="30">
        <f>I208+J208</f>
        <v>0</v>
      </c>
      <c r="L208" s="71" t="e">
        <f>K208/$K$1305*100</f>
        <v>#DIV/0!</v>
      </c>
    </row>
    <row r="209" spans="1:12" s="29" customFormat="1" ht="30" customHeight="1">
      <c r="A209" s="259" t="s">
        <v>539</v>
      </c>
      <c r="B209" s="189" t="s">
        <v>1813</v>
      </c>
      <c r="C209" s="68" t="s">
        <v>1624</v>
      </c>
      <c r="D209" s="100">
        <v>1</v>
      </c>
      <c r="E209" s="123"/>
      <c r="F209" s="123"/>
      <c r="G209" s="30">
        <f>ROUND(D209*E209,2)</f>
        <v>0</v>
      </c>
      <c r="H209" s="30">
        <f>ROUND(D209*F209,2)</f>
        <v>0</v>
      </c>
      <c r="I209" s="30">
        <f>G209+H209</f>
        <v>0</v>
      </c>
      <c r="J209" s="30">
        <f>ROUND($J$17*I209,2)</f>
        <v>0</v>
      </c>
      <c r="K209" s="30">
        <f>I209+J209</f>
        <v>0</v>
      </c>
      <c r="L209" s="71" t="e">
        <f>K209/$K$1305*100</f>
        <v>#DIV/0!</v>
      </c>
    </row>
    <row r="210" spans="1:12" s="29" customFormat="1" ht="30" customHeight="1">
      <c r="A210" s="255" t="s">
        <v>540</v>
      </c>
      <c r="B210" s="115" t="s">
        <v>196</v>
      </c>
      <c r="C210" s="98"/>
      <c r="D210" s="98">
        <v>0</v>
      </c>
      <c r="E210" s="98"/>
      <c r="F210" s="98"/>
      <c r="G210" s="119">
        <f t="shared" ref="G210:L210" si="65">SUM(G211:G225)</f>
        <v>0</v>
      </c>
      <c r="H210" s="119">
        <f t="shared" si="65"/>
        <v>0</v>
      </c>
      <c r="I210" s="119">
        <f t="shared" si="65"/>
        <v>0</v>
      </c>
      <c r="J210" s="119">
        <f t="shared" si="65"/>
        <v>0</v>
      </c>
      <c r="K210" s="119">
        <f t="shared" si="65"/>
        <v>0</v>
      </c>
      <c r="L210" s="352" t="e">
        <f t="shared" si="65"/>
        <v>#DIV/0!</v>
      </c>
    </row>
    <row r="211" spans="1:12" s="29" customFormat="1" ht="30" customHeight="1">
      <c r="A211" s="259" t="s">
        <v>541</v>
      </c>
      <c r="B211" s="189" t="s">
        <v>1814</v>
      </c>
      <c r="C211" s="68" t="s">
        <v>1627</v>
      </c>
      <c r="D211" s="30">
        <v>2</v>
      </c>
      <c r="E211" s="123"/>
      <c r="F211" s="123"/>
      <c r="G211" s="30">
        <f>ROUND(D211*E211,2)</f>
        <v>0</v>
      </c>
      <c r="H211" s="30">
        <f>ROUND(D211*F211,2)</f>
        <v>0</v>
      </c>
      <c r="I211" s="30">
        <f>G211+H211</f>
        <v>0</v>
      </c>
      <c r="J211" s="30">
        <f t="shared" ref="J211:J224" si="66">ROUND($J$17*I211,2)</f>
        <v>0</v>
      </c>
      <c r="K211" s="30">
        <f>I211+J211</f>
        <v>0</v>
      </c>
      <c r="L211" s="71" t="e">
        <f t="shared" ref="L211:L225" si="67">K211/$K$1305*100</f>
        <v>#DIV/0!</v>
      </c>
    </row>
    <row r="212" spans="1:12" s="29" customFormat="1" ht="30" customHeight="1">
      <c r="A212" s="259" t="s">
        <v>542</v>
      </c>
      <c r="B212" s="189" t="s">
        <v>1815</v>
      </c>
      <c r="C212" s="68" t="s">
        <v>1627</v>
      </c>
      <c r="D212" s="100">
        <v>2</v>
      </c>
      <c r="E212" s="123"/>
      <c r="F212" s="123"/>
      <c r="G212" s="30">
        <f t="shared" ref="G212:G224" si="68">ROUND(D212*E212,2)</f>
        <v>0</v>
      </c>
      <c r="H212" s="30">
        <f t="shared" ref="H212:H224" si="69">ROUND(D212*F212,2)</f>
        <v>0</v>
      </c>
      <c r="I212" s="30">
        <f t="shared" ref="I212:I224" si="70">G212+H212</f>
        <v>0</v>
      </c>
      <c r="J212" s="30">
        <f t="shared" si="66"/>
        <v>0</v>
      </c>
      <c r="K212" s="30">
        <f t="shared" ref="K212:K224" si="71">I212+J212</f>
        <v>0</v>
      </c>
      <c r="L212" s="71" t="e">
        <f t="shared" si="67"/>
        <v>#DIV/0!</v>
      </c>
    </row>
    <row r="213" spans="1:12" s="29" customFormat="1" ht="30" customHeight="1">
      <c r="A213" s="259" t="s">
        <v>543</v>
      </c>
      <c r="B213" s="189" t="s">
        <v>1816</v>
      </c>
      <c r="C213" s="68" t="s">
        <v>1627</v>
      </c>
      <c r="D213" s="100">
        <v>2</v>
      </c>
      <c r="E213" s="123"/>
      <c r="F213" s="123"/>
      <c r="G213" s="30">
        <f t="shared" si="68"/>
        <v>0</v>
      </c>
      <c r="H213" s="30">
        <f t="shared" si="69"/>
        <v>0</v>
      </c>
      <c r="I213" s="30">
        <f t="shared" si="70"/>
        <v>0</v>
      </c>
      <c r="J213" s="30">
        <f t="shared" si="66"/>
        <v>0</v>
      </c>
      <c r="K213" s="30">
        <f t="shared" si="71"/>
        <v>0</v>
      </c>
      <c r="L213" s="71" t="e">
        <f t="shared" si="67"/>
        <v>#DIV/0!</v>
      </c>
    </row>
    <row r="214" spans="1:12" s="29" customFormat="1" ht="30" customHeight="1">
      <c r="A214" s="259" t="s">
        <v>544</v>
      </c>
      <c r="B214" s="189" t="s">
        <v>1817</v>
      </c>
      <c r="C214" s="68" t="s">
        <v>1627</v>
      </c>
      <c r="D214" s="100">
        <v>2</v>
      </c>
      <c r="E214" s="123"/>
      <c r="F214" s="123"/>
      <c r="G214" s="30">
        <f t="shared" si="68"/>
        <v>0</v>
      </c>
      <c r="H214" s="30">
        <f t="shared" si="69"/>
        <v>0</v>
      </c>
      <c r="I214" s="30">
        <f t="shared" si="70"/>
        <v>0</v>
      </c>
      <c r="J214" s="30">
        <f t="shared" si="66"/>
        <v>0</v>
      </c>
      <c r="K214" s="30">
        <f t="shared" si="71"/>
        <v>0</v>
      </c>
      <c r="L214" s="71" t="e">
        <f t="shared" si="67"/>
        <v>#DIV/0!</v>
      </c>
    </row>
    <row r="215" spans="1:12" s="29" customFormat="1" ht="35.1" customHeight="1">
      <c r="A215" s="259" t="s">
        <v>545</v>
      </c>
      <c r="B215" s="189" t="s">
        <v>1818</v>
      </c>
      <c r="C215" s="68" t="s">
        <v>1627</v>
      </c>
      <c r="D215" s="100">
        <v>2</v>
      </c>
      <c r="E215" s="123"/>
      <c r="F215" s="123"/>
      <c r="G215" s="30">
        <f t="shared" si="68"/>
        <v>0</v>
      </c>
      <c r="H215" s="30">
        <f t="shared" si="69"/>
        <v>0</v>
      </c>
      <c r="I215" s="30">
        <f t="shared" si="70"/>
        <v>0</v>
      </c>
      <c r="J215" s="30">
        <f t="shared" si="66"/>
        <v>0</v>
      </c>
      <c r="K215" s="30">
        <f t="shared" si="71"/>
        <v>0</v>
      </c>
      <c r="L215" s="71" t="e">
        <f t="shared" si="67"/>
        <v>#DIV/0!</v>
      </c>
    </row>
    <row r="216" spans="1:12" s="29" customFormat="1" ht="30" customHeight="1">
      <c r="A216" s="259" t="s">
        <v>546</v>
      </c>
      <c r="B216" s="189" t="s">
        <v>1819</v>
      </c>
      <c r="C216" s="68" t="s">
        <v>1627</v>
      </c>
      <c r="D216" s="100">
        <v>2</v>
      </c>
      <c r="E216" s="123"/>
      <c r="F216" s="123"/>
      <c r="G216" s="30">
        <f t="shared" si="68"/>
        <v>0</v>
      </c>
      <c r="H216" s="30">
        <f t="shared" si="69"/>
        <v>0</v>
      </c>
      <c r="I216" s="30">
        <f t="shared" si="70"/>
        <v>0</v>
      </c>
      <c r="J216" s="30">
        <f t="shared" si="66"/>
        <v>0</v>
      </c>
      <c r="K216" s="30">
        <f t="shared" si="71"/>
        <v>0</v>
      </c>
      <c r="L216" s="71" t="e">
        <f t="shared" si="67"/>
        <v>#DIV/0!</v>
      </c>
    </row>
    <row r="217" spans="1:12" s="29" customFormat="1" ht="30" customHeight="1">
      <c r="A217" s="259" t="s">
        <v>547</v>
      </c>
      <c r="B217" s="189" t="s">
        <v>1820</v>
      </c>
      <c r="C217" s="68" t="s">
        <v>1627</v>
      </c>
      <c r="D217" s="100">
        <v>100</v>
      </c>
      <c r="E217" s="123"/>
      <c r="F217" s="123"/>
      <c r="G217" s="30">
        <f t="shared" si="68"/>
        <v>0</v>
      </c>
      <c r="H217" s="30">
        <f t="shared" si="69"/>
        <v>0</v>
      </c>
      <c r="I217" s="30">
        <f t="shared" si="70"/>
        <v>0</v>
      </c>
      <c r="J217" s="30">
        <f t="shared" si="66"/>
        <v>0</v>
      </c>
      <c r="K217" s="30">
        <f t="shared" si="71"/>
        <v>0</v>
      </c>
      <c r="L217" s="71" t="e">
        <f t="shared" si="67"/>
        <v>#DIV/0!</v>
      </c>
    </row>
    <row r="218" spans="1:12" s="29" customFormat="1" ht="30" customHeight="1">
      <c r="A218" s="259" t="s">
        <v>548</v>
      </c>
      <c r="B218" s="189" t="s">
        <v>1821</v>
      </c>
      <c r="C218" s="68" t="s">
        <v>1627</v>
      </c>
      <c r="D218" s="100">
        <v>2</v>
      </c>
      <c r="E218" s="123"/>
      <c r="F218" s="123"/>
      <c r="G218" s="30">
        <f t="shared" si="68"/>
        <v>0</v>
      </c>
      <c r="H218" s="30">
        <f t="shared" si="69"/>
        <v>0</v>
      </c>
      <c r="I218" s="30">
        <f t="shared" si="70"/>
        <v>0</v>
      </c>
      <c r="J218" s="30">
        <f t="shared" si="66"/>
        <v>0</v>
      </c>
      <c r="K218" s="30">
        <f t="shared" si="71"/>
        <v>0</v>
      </c>
      <c r="L218" s="71" t="e">
        <f t="shared" si="67"/>
        <v>#DIV/0!</v>
      </c>
    </row>
    <row r="219" spans="1:12" s="29" customFormat="1" ht="30" customHeight="1">
      <c r="A219" s="259" t="s">
        <v>549</v>
      </c>
      <c r="B219" s="189" t="s">
        <v>1822</v>
      </c>
      <c r="C219" s="68" t="s">
        <v>1627</v>
      </c>
      <c r="D219" s="100">
        <v>2</v>
      </c>
      <c r="E219" s="123"/>
      <c r="F219" s="123"/>
      <c r="G219" s="30">
        <f t="shared" si="68"/>
        <v>0</v>
      </c>
      <c r="H219" s="30">
        <f t="shared" si="69"/>
        <v>0</v>
      </c>
      <c r="I219" s="30">
        <f t="shared" si="70"/>
        <v>0</v>
      </c>
      <c r="J219" s="30">
        <f t="shared" si="66"/>
        <v>0</v>
      </c>
      <c r="K219" s="30">
        <f t="shared" si="71"/>
        <v>0</v>
      </c>
      <c r="L219" s="71" t="e">
        <f t="shared" si="67"/>
        <v>#DIV/0!</v>
      </c>
    </row>
    <row r="220" spans="1:12" s="29" customFormat="1" ht="30" customHeight="1">
      <c r="A220" s="260" t="s">
        <v>550</v>
      </c>
      <c r="B220" s="189" t="s">
        <v>1823</v>
      </c>
      <c r="C220" s="68" t="s">
        <v>1627</v>
      </c>
      <c r="D220" s="100">
        <v>2</v>
      </c>
      <c r="E220" s="123"/>
      <c r="F220" s="123"/>
      <c r="G220" s="30">
        <f>ROUND(D220*E220,2)</f>
        <v>0</v>
      </c>
      <c r="H220" s="30">
        <f>ROUND(D220*F220,2)</f>
        <v>0</v>
      </c>
      <c r="I220" s="30">
        <f>G220+H220</f>
        <v>0</v>
      </c>
      <c r="J220" s="30">
        <f>ROUND($J$17*I220,2)</f>
        <v>0</v>
      </c>
      <c r="K220" s="30">
        <f>I220+J220</f>
        <v>0</v>
      </c>
      <c r="L220" s="71" t="e">
        <f t="shared" si="67"/>
        <v>#DIV/0!</v>
      </c>
    </row>
    <row r="221" spans="1:12" s="29" customFormat="1" ht="30" customHeight="1">
      <c r="A221" s="260" t="s">
        <v>551</v>
      </c>
      <c r="B221" s="189" t="s">
        <v>1824</v>
      </c>
      <c r="C221" s="68" t="s">
        <v>1624</v>
      </c>
      <c r="D221" s="30">
        <v>2</v>
      </c>
      <c r="E221" s="123"/>
      <c r="F221" s="123"/>
      <c r="G221" s="30">
        <f t="shared" si="68"/>
        <v>0</v>
      </c>
      <c r="H221" s="30">
        <f t="shared" si="69"/>
        <v>0</v>
      </c>
      <c r="I221" s="30">
        <f t="shared" si="70"/>
        <v>0</v>
      </c>
      <c r="J221" s="30">
        <f t="shared" si="66"/>
        <v>0</v>
      </c>
      <c r="K221" s="30">
        <f t="shared" si="71"/>
        <v>0</v>
      </c>
      <c r="L221" s="71" t="e">
        <f t="shared" si="67"/>
        <v>#DIV/0!</v>
      </c>
    </row>
    <row r="222" spans="1:12" s="29" customFormat="1" ht="35.1" customHeight="1">
      <c r="A222" s="260" t="s">
        <v>552</v>
      </c>
      <c r="B222" s="189" t="s">
        <v>1825</v>
      </c>
      <c r="C222" s="68" t="s">
        <v>1624</v>
      </c>
      <c r="D222" s="30">
        <v>2</v>
      </c>
      <c r="E222" s="123"/>
      <c r="F222" s="123"/>
      <c r="G222" s="30">
        <f>ROUND(D222*E222,2)</f>
        <v>0</v>
      </c>
      <c r="H222" s="30">
        <f>ROUND(D222*F222,2)</f>
        <v>0</v>
      </c>
      <c r="I222" s="30">
        <f>G222+H222</f>
        <v>0</v>
      </c>
      <c r="J222" s="30">
        <f t="shared" si="66"/>
        <v>0</v>
      </c>
      <c r="K222" s="30">
        <f>I222+J222</f>
        <v>0</v>
      </c>
      <c r="L222" s="71" t="e">
        <f t="shared" si="67"/>
        <v>#DIV/0!</v>
      </c>
    </row>
    <row r="223" spans="1:12" s="29" customFormat="1" ht="35.1" customHeight="1">
      <c r="A223" s="260" t="s">
        <v>553</v>
      </c>
      <c r="B223" s="189" t="s">
        <v>1826</v>
      </c>
      <c r="C223" s="68" t="s">
        <v>1624</v>
      </c>
      <c r="D223" s="100">
        <v>2</v>
      </c>
      <c r="E223" s="123"/>
      <c r="F223" s="123"/>
      <c r="G223" s="30">
        <f>ROUND(D223*E223,2)</f>
        <v>0</v>
      </c>
      <c r="H223" s="30">
        <f>ROUND(D223*F223,2)</f>
        <v>0</v>
      </c>
      <c r="I223" s="30">
        <f>G223+H223</f>
        <v>0</v>
      </c>
      <c r="J223" s="30">
        <f t="shared" si="66"/>
        <v>0</v>
      </c>
      <c r="K223" s="30">
        <f>I223+J223</f>
        <v>0</v>
      </c>
      <c r="L223" s="71" t="e">
        <f t="shared" si="67"/>
        <v>#DIV/0!</v>
      </c>
    </row>
    <row r="224" spans="1:12" s="29" customFormat="1" ht="35.1" customHeight="1">
      <c r="A224" s="260" t="s">
        <v>554</v>
      </c>
      <c r="B224" s="189" t="s">
        <v>1827</v>
      </c>
      <c r="C224" s="68" t="s">
        <v>1624</v>
      </c>
      <c r="D224" s="100">
        <v>2</v>
      </c>
      <c r="E224" s="123"/>
      <c r="F224" s="123"/>
      <c r="G224" s="30">
        <f t="shared" si="68"/>
        <v>0</v>
      </c>
      <c r="H224" s="30">
        <f t="shared" si="69"/>
        <v>0</v>
      </c>
      <c r="I224" s="30">
        <f t="shared" si="70"/>
        <v>0</v>
      </c>
      <c r="J224" s="30">
        <f t="shared" si="66"/>
        <v>0</v>
      </c>
      <c r="K224" s="30">
        <f t="shared" si="71"/>
        <v>0</v>
      </c>
      <c r="L224" s="71" t="e">
        <f t="shared" si="67"/>
        <v>#DIV/0!</v>
      </c>
    </row>
    <row r="225" spans="1:12" s="29" customFormat="1" ht="30" customHeight="1">
      <c r="A225" s="260" t="s">
        <v>1177</v>
      </c>
      <c r="B225" s="189" t="s">
        <v>1828</v>
      </c>
      <c r="C225" s="68" t="s">
        <v>1653</v>
      </c>
      <c r="D225" s="100">
        <v>1</v>
      </c>
      <c r="E225" s="123"/>
      <c r="F225" s="123"/>
      <c r="G225" s="30">
        <f>ROUND(D225*E225,2)</f>
        <v>0</v>
      </c>
      <c r="H225" s="30">
        <f>ROUND(D225*F225,2)</f>
        <v>0</v>
      </c>
      <c r="I225" s="30">
        <f>G225+H225</f>
        <v>0</v>
      </c>
      <c r="J225" s="30">
        <f>ROUND($J$17*I225,2)</f>
        <v>0</v>
      </c>
      <c r="K225" s="30">
        <f>I225+J225</f>
        <v>0</v>
      </c>
      <c r="L225" s="71" t="e">
        <f t="shared" si="67"/>
        <v>#DIV/0!</v>
      </c>
    </row>
    <row r="226" spans="1:12" s="29" customFormat="1" ht="30" customHeight="1">
      <c r="A226" s="255" t="s">
        <v>555</v>
      </c>
      <c r="B226" s="115" t="s">
        <v>379</v>
      </c>
      <c r="C226" s="98"/>
      <c r="D226" s="98">
        <v>0</v>
      </c>
      <c r="E226" s="98"/>
      <c r="F226" s="98"/>
      <c r="G226" s="119">
        <f t="shared" ref="G226:L226" si="72">SUM(G227:G233)</f>
        <v>0</v>
      </c>
      <c r="H226" s="119">
        <f t="shared" si="72"/>
        <v>0</v>
      </c>
      <c r="I226" s="119">
        <f t="shared" si="72"/>
        <v>0</v>
      </c>
      <c r="J226" s="119">
        <f t="shared" si="72"/>
        <v>0</v>
      </c>
      <c r="K226" s="119">
        <f t="shared" si="72"/>
        <v>0</v>
      </c>
      <c r="L226" s="352" t="e">
        <f t="shared" si="72"/>
        <v>#DIV/0!</v>
      </c>
    </row>
    <row r="227" spans="1:12" s="29" customFormat="1" ht="35.1" customHeight="1">
      <c r="A227" s="259" t="s">
        <v>556</v>
      </c>
      <c r="B227" s="189" t="s">
        <v>1829</v>
      </c>
      <c r="C227" s="68" t="s">
        <v>1624</v>
      </c>
      <c r="D227" s="30">
        <v>1</v>
      </c>
      <c r="E227" s="123"/>
      <c r="F227" s="123"/>
      <c r="G227" s="30">
        <f t="shared" ref="G227:G233" si="73">ROUND(D227*E227,2)</f>
        <v>0</v>
      </c>
      <c r="H227" s="30">
        <f t="shared" ref="H227:H233" si="74">ROUND(D227*F227,2)</f>
        <v>0</v>
      </c>
      <c r="I227" s="30">
        <f t="shared" ref="I227:I233" si="75">G227+H227</f>
        <v>0</v>
      </c>
      <c r="J227" s="30">
        <f t="shared" ref="J227:J233" si="76">ROUND($J$17*I227,2)</f>
        <v>0</v>
      </c>
      <c r="K227" s="30">
        <f t="shared" ref="K227:K233" si="77">I227+J227</f>
        <v>0</v>
      </c>
      <c r="L227" s="71" t="e">
        <f t="shared" ref="L227:L233" si="78">K227/$K$1305*100</f>
        <v>#DIV/0!</v>
      </c>
    </row>
    <row r="228" spans="1:12" s="29" customFormat="1" ht="35.1" customHeight="1">
      <c r="A228" s="259" t="s">
        <v>557</v>
      </c>
      <c r="B228" s="189" t="s">
        <v>1830</v>
      </c>
      <c r="C228" s="68" t="s">
        <v>1624</v>
      </c>
      <c r="D228" s="30">
        <v>1</v>
      </c>
      <c r="E228" s="123"/>
      <c r="F228" s="123"/>
      <c r="G228" s="30">
        <f t="shared" si="73"/>
        <v>0</v>
      </c>
      <c r="H228" s="30">
        <f t="shared" si="74"/>
        <v>0</v>
      </c>
      <c r="I228" s="30">
        <f t="shared" si="75"/>
        <v>0</v>
      </c>
      <c r="J228" s="30">
        <f t="shared" si="76"/>
        <v>0</v>
      </c>
      <c r="K228" s="30">
        <f t="shared" si="77"/>
        <v>0</v>
      </c>
      <c r="L228" s="71" t="e">
        <f t="shared" si="78"/>
        <v>#DIV/0!</v>
      </c>
    </row>
    <row r="229" spans="1:12" s="29" customFormat="1" ht="20.100000000000001" customHeight="1">
      <c r="A229" s="259" t="s">
        <v>558</v>
      </c>
      <c r="B229" s="189" t="s">
        <v>1831</v>
      </c>
      <c r="C229" s="68" t="s">
        <v>1633</v>
      </c>
      <c r="D229" s="30">
        <v>1</v>
      </c>
      <c r="E229" s="123"/>
      <c r="F229" s="123"/>
      <c r="G229" s="30">
        <f t="shared" si="73"/>
        <v>0</v>
      </c>
      <c r="H229" s="30">
        <f t="shared" si="74"/>
        <v>0</v>
      </c>
      <c r="I229" s="30">
        <f t="shared" si="75"/>
        <v>0</v>
      </c>
      <c r="J229" s="30">
        <f t="shared" si="76"/>
        <v>0</v>
      </c>
      <c r="K229" s="30">
        <f t="shared" si="77"/>
        <v>0</v>
      </c>
      <c r="L229" s="71" t="e">
        <f t="shared" si="78"/>
        <v>#DIV/0!</v>
      </c>
    </row>
    <row r="230" spans="1:12" s="29" customFormat="1" ht="35.1" customHeight="1">
      <c r="A230" s="259" t="s">
        <v>559</v>
      </c>
      <c r="B230" s="189" t="s">
        <v>1832</v>
      </c>
      <c r="C230" s="68" t="s">
        <v>1667</v>
      </c>
      <c r="D230" s="30">
        <v>1</v>
      </c>
      <c r="E230" s="123"/>
      <c r="F230" s="123"/>
      <c r="G230" s="30">
        <f t="shared" si="73"/>
        <v>0</v>
      </c>
      <c r="H230" s="30">
        <f t="shared" si="74"/>
        <v>0</v>
      </c>
      <c r="I230" s="30">
        <f t="shared" si="75"/>
        <v>0</v>
      </c>
      <c r="J230" s="30">
        <f t="shared" si="76"/>
        <v>0</v>
      </c>
      <c r="K230" s="30">
        <f t="shared" si="77"/>
        <v>0</v>
      </c>
      <c r="L230" s="71" t="e">
        <f t="shared" si="78"/>
        <v>#DIV/0!</v>
      </c>
    </row>
    <row r="231" spans="1:12" s="29" customFormat="1" ht="60" customHeight="1">
      <c r="A231" s="259" t="s">
        <v>560</v>
      </c>
      <c r="B231" s="189" t="s">
        <v>1833</v>
      </c>
      <c r="C231" s="68" t="s">
        <v>1627</v>
      </c>
      <c r="D231" s="30">
        <v>1</v>
      </c>
      <c r="E231" s="123"/>
      <c r="F231" s="192"/>
      <c r="G231" s="30">
        <f t="shared" si="73"/>
        <v>0</v>
      </c>
      <c r="H231" s="30">
        <f t="shared" si="74"/>
        <v>0</v>
      </c>
      <c r="I231" s="30">
        <f t="shared" si="75"/>
        <v>0</v>
      </c>
      <c r="J231" s="30">
        <f t="shared" si="76"/>
        <v>0</v>
      </c>
      <c r="K231" s="30">
        <f t="shared" si="77"/>
        <v>0</v>
      </c>
      <c r="L231" s="71" t="e">
        <f t="shared" si="78"/>
        <v>#DIV/0!</v>
      </c>
    </row>
    <row r="232" spans="1:12" s="29" customFormat="1" ht="58.5" customHeight="1">
      <c r="A232" s="259" t="s">
        <v>561</v>
      </c>
      <c r="B232" s="189" t="s">
        <v>1834</v>
      </c>
      <c r="C232" s="68" t="s">
        <v>1624</v>
      </c>
      <c r="D232" s="30">
        <v>1</v>
      </c>
      <c r="E232" s="123"/>
      <c r="F232" s="192"/>
      <c r="G232" s="30">
        <f t="shared" si="73"/>
        <v>0</v>
      </c>
      <c r="H232" s="30">
        <f t="shared" si="74"/>
        <v>0</v>
      </c>
      <c r="I232" s="30">
        <f t="shared" si="75"/>
        <v>0</v>
      </c>
      <c r="J232" s="30">
        <f t="shared" si="76"/>
        <v>0</v>
      </c>
      <c r="K232" s="30">
        <f t="shared" si="77"/>
        <v>0</v>
      </c>
      <c r="L232" s="71" t="e">
        <f t="shared" si="78"/>
        <v>#DIV/0!</v>
      </c>
    </row>
    <row r="233" spans="1:12" s="29" customFormat="1" ht="35.1" customHeight="1">
      <c r="A233" s="259" t="s">
        <v>562</v>
      </c>
      <c r="B233" s="189" t="s">
        <v>1835</v>
      </c>
      <c r="C233" s="68" t="s">
        <v>1624</v>
      </c>
      <c r="D233" s="30">
        <v>1</v>
      </c>
      <c r="E233" s="123"/>
      <c r="F233" s="123"/>
      <c r="G233" s="30">
        <f t="shared" si="73"/>
        <v>0</v>
      </c>
      <c r="H233" s="30">
        <f t="shared" si="74"/>
        <v>0</v>
      </c>
      <c r="I233" s="30">
        <f t="shared" si="75"/>
        <v>0</v>
      </c>
      <c r="J233" s="30">
        <f t="shared" si="76"/>
        <v>0</v>
      </c>
      <c r="K233" s="30">
        <f t="shared" si="77"/>
        <v>0</v>
      </c>
      <c r="L233" s="71" t="e">
        <f t="shared" si="78"/>
        <v>#DIV/0!</v>
      </c>
    </row>
    <row r="234" spans="1:12" s="29" customFormat="1" ht="30" customHeight="1">
      <c r="A234" s="255" t="s">
        <v>563</v>
      </c>
      <c r="B234" s="115" t="s">
        <v>198</v>
      </c>
      <c r="C234" s="98"/>
      <c r="D234" s="98">
        <v>0</v>
      </c>
      <c r="E234" s="98"/>
      <c r="F234" s="98"/>
      <c r="G234" s="119">
        <f t="shared" ref="G234:L234" si="79">SUM(G235:G246)</f>
        <v>0</v>
      </c>
      <c r="H234" s="119">
        <f t="shared" si="79"/>
        <v>0</v>
      </c>
      <c r="I234" s="119">
        <f t="shared" si="79"/>
        <v>0</v>
      </c>
      <c r="J234" s="119">
        <f t="shared" si="79"/>
        <v>0</v>
      </c>
      <c r="K234" s="119">
        <f t="shared" si="79"/>
        <v>0</v>
      </c>
      <c r="L234" s="352" t="e">
        <f t="shared" si="79"/>
        <v>#DIV/0!</v>
      </c>
    </row>
    <row r="235" spans="1:12" s="29" customFormat="1" ht="30" customHeight="1">
      <c r="A235" s="259" t="s">
        <v>564</v>
      </c>
      <c r="B235" s="189" t="s">
        <v>1836</v>
      </c>
      <c r="C235" s="68" t="s">
        <v>1624</v>
      </c>
      <c r="D235" s="100">
        <v>5</v>
      </c>
      <c r="E235" s="123"/>
      <c r="F235" s="123"/>
      <c r="G235" s="30">
        <f t="shared" ref="G235:G246" si="80">ROUND(D235*E235,2)</f>
        <v>0</v>
      </c>
      <c r="H235" s="30">
        <f t="shared" ref="H235:H246" si="81">ROUND(D235*F235,2)</f>
        <v>0</v>
      </c>
      <c r="I235" s="30">
        <f t="shared" ref="I235:I246" si="82">G235+H235</f>
        <v>0</v>
      </c>
      <c r="J235" s="30">
        <f t="shared" ref="J235:J246" si="83">ROUND($J$17*I235,2)</f>
        <v>0</v>
      </c>
      <c r="K235" s="30">
        <f t="shared" ref="K235:K246" si="84">I235+J235</f>
        <v>0</v>
      </c>
      <c r="L235" s="71" t="e">
        <f t="shared" ref="L235:L246" si="85">K235/$K$1305*100</f>
        <v>#DIV/0!</v>
      </c>
    </row>
    <row r="236" spans="1:12" s="29" customFormat="1" ht="30" customHeight="1">
      <c r="A236" s="259" t="s">
        <v>565</v>
      </c>
      <c r="B236" s="189" t="s">
        <v>1837</v>
      </c>
      <c r="C236" s="68" t="s">
        <v>1624</v>
      </c>
      <c r="D236" s="100">
        <v>5</v>
      </c>
      <c r="E236" s="123"/>
      <c r="F236" s="123"/>
      <c r="G236" s="30">
        <f t="shared" si="80"/>
        <v>0</v>
      </c>
      <c r="H236" s="30">
        <f t="shared" si="81"/>
        <v>0</v>
      </c>
      <c r="I236" s="30">
        <f t="shared" si="82"/>
        <v>0</v>
      </c>
      <c r="J236" s="30">
        <f t="shared" si="83"/>
        <v>0</v>
      </c>
      <c r="K236" s="30">
        <f t="shared" si="84"/>
        <v>0</v>
      </c>
      <c r="L236" s="71" t="e">
        <f t="shared" si="85"/>
        <v>#DIV/0!</v>
      </c>
    </row>
    <row r="237" spans="1:12" s="29" customFormat="1" ht="30" customHeight="1">
      <c r="A237" s="259" t="s">
        <v>566</v>
      </c>
      <c r="B237" s="189" t="s">
        <v>1838</v>
      </c>
      <c r="C237" s="68" t="s">
        <v>1624</v>
      </c>
      <c r="D237" s="100">
        <v>10</v>
      </c>
      <c r="E237" s="123"/>
      <c r="F237" s="123"/>
      <c r="G237" s="30">
        <f t="shared" si="80"/>
        <v>0</v>
      </c>
      <c r="H237" s="30">
        <f t="shared" si="81"/>
        <v>0</v>
      </c>
      <c r="I237" s="30">
        <f t="shared" si="82"/>
        <v>0</v>
      </c>
      <c r="J237" s="30">
        <f t="shared" si="83"/>
        <v>0</v>
      </c>
      <c r="K237" s="30">
        <f t="shared" si="84"/>
        <v>0</v>
      </c>
      <c r="L237" s="71" t="e">
        <f t="shared" si="85"/>
        <v>#DIV/0!</v>
      </c>
    </row>
    <row r="238" spans="1:12" s="29" customFormat="1" ht="30" customHeight="1">
      <c r="A238" s="259" t="s">
        <v>567</v>
      </c>
      <c r="B238" s="189" t="s">
        <v>1839</v>
      </c>
      <c r="C238" s="68" t="s">
        <v>1624</v>
      </c>
      <c r="D238" s="100">
        <v>20</v>
      </c>
      <c r="E238" s="123"/>
      <c r="F238" s="123"/>
      <c r="G238" s="30">
        <f t="shared" si="80"/>
        <v>0</v>
      </c>
      <c r="H238" s="30">
        <f t="shared" si="81"/>
        <v>0</v>
      </c>
      <c r="I238" s="30">
        <f t="shared" si="82"/>
        <v>0</v>
      </c>
      <c r="J238" s="30">
        <f t="shared" si="83"/>
        <v>0</v>
      </c>
      <c r="K238" s="30">
        <f t="shared" si="84"/>
        <v>0</v>
      </c>
      <c r="L238" s="71" t="e">
        <f t="shared" si="85"/>
        <v>#DIV/0!</v>
      </c>
    </row>
    <row r="239" spans="1:12" s="29" customFormat="1" ht="30" customHeight="1">
      <c r="A239" s="259" t="s">
        <v>568</v>
      </c>
      <c r="B239" s="189" t="s">
        <v>1840</v>
      </c>
      <c r="C239" s="68" t="s">
        <v>1841</v>
      </c>
      <c r="D239" s="100">
        <v>5</v>
      </c>
      <c r="E239" s="123"/>
      <c r="F239" s="123"/>
      <c r="G239" s="30">
        <f t="shared" si="80"/>
        <v>0</v>
      </c>
      <c r="H239" s="30">
        <f t="shared" si="81"/>
        <v>0</v>
      </c>
      <c r="I239" s="30">
        <f t="shared" si="82"/>
        <v>0</v>
      </c>
      <c r="J239" s="30">
        <f t="shared" si="83"/>
        <v>0</v>
      </c>
      <c r="K239" s="30">
        <f t="shared" si="84"/>
        <v>0</v>
      </c>
      <c r="L239" s="71" t="e">
        <f t="shared" si="85"/>
        <v>#DIV/0!</v>
      </c>
    </row>
    <row r="240" spans="1:12" s="29" customFormat="1" ht="30" customHeight="1">
      <c r="A240" s="259" t="s">
        <v>569</v>
      </c>
      <c r="B240" s="189" t="s">
        <v>1842</v>
      </c>
      <c r="C240" s="68" t="s">
        <v>1624</v>
      </c>
      <c r="D240" s="30">
        <v>5</v>
      </c>
      <c r="E240" s="123"/>
      <c r="F240" s="123"/>
      <c r="G240" s="30">
        <f>ROUND(D240*E240,2)</f>
        <v>0</v>
      </c>
      <c r="H240" s="30">
        <f>ROUND(D240*F240,2)</f>
        <v>0</v>
      </c>
      <c r="I240" s="30">
        <f>G240+H240</f>
        <v>0</v>
      </c>
      <c r="J240" s="30">
        <f t="shared" si="83"/>
        <v>0</v>
      </c>
      <c r="K240" s="30">
        <f>I240+J240</f>
        <v>0</v>
      </c>
      <c r="L240" s="71" t="e">
        <f t="shared" si="85"/>
        <v>#DIV/0!</v>
      </c>
    </row>
    <row r="241" spans="1:12" s="29" customFormat="1" ht="30" customHeight="1">
      <c r="A241" s="259" t="s">
        <v>570</v>
      </c>
      <c r="B241" s="189" t="s">
        <v>1843</v>
      </c>
      <c r="C241" s="68" t="s">
        <v>1624</v>
      </c>
      <c r="D241" s="100">
        <v>5</v>
      </c>
      <c r="E241" s="123"/>
      <c r="F241" s="123"/>
      <c r="G241" s="30">
        <f t="shared" si="80"/>
        <v>0</v>
      </c>
      <c r="H241" s="30">
        <f t="shared" si="81"/>
        <v>0</v>
      </c>
      <c r="I241" s="30">
        <f t="shared" si="82"/>
        <v>0</v>
      </c>
      <c r="J241" s="30">
        <f t="shared" si="83"/>
        <v>0</v>
      </c>
      <c r="K241" s="30">
        <f t="shared" si="84"/>
        <v>0</v>
      </c>
      <c r="L241" s="71" t="e">
        <f t="shared" si="85"/>
        <v>#DIV/0!</v>
      </c>
    </row>
    <row r="242" spans="1:12" s="29" customFormat="1" ht="50.25" customHeight="1">
      <c r="A242" s="259" t="s">
        <v>571</v>
      </c>
      <c r="B242" s="189" t="s">
        <v>1844</v>
      </c>
      <c r="C242" s="68" t="s">
        <v>1624</v>
      </c>
      <c r="D242" s="100">
        <v>5</v>
      </c>
      <c r="E242" s="123"/>
      <c r="F242" s="123"/>
      <c r="G242" s="30">
        <f t="shared" si="80"/>
        <v>0</v>
      </c>
      <c r="H242" s="30">
        <f t="shared" si="81"/>
        <v>0</v>
      </c>
      <c r="I242" s="30">
        <f t="shared" si="82"/>
        <v>0</v>
      </c>
      <c r="J242" s="30">
        <f t="shared" si="83"/>
        <v>0</v>
      </c>
      <c r="K242" s="30">
        <f t="shared" si="84"/>
        <v>0</v>
      </c>
      <c r="L242" s="71" t="e">
        <f t="shared" si="85"/>
        <v>#DIV/0!</v>
      </c>
    </row>
    <row r="243" spans="1:12" s="29" customFormat="1" ht="30" customHeight="1">
      <c r="A243" s="259" t="s">
        <v>572</v>
      </c>
      <c r="B243" s="189" t="s">
        <v>1845</v>
      </c>
      <c r="C243" s="68" t="s">
        <v>1624</v>
      </c>
      <c r="D243" s="100">
        <v>10</v>
      </c>
      <c r="E243" s="123"/>
      <c r="F243" s="123"/>
      <c r="G243" s="30">
        <f t="shared" si="80"/>
        <v>0</v>
      </c>
      <c r="H243" s="30">
        <f t="shared" si="81"/>
        <v>0</v>
      </c>
      <c r="I243" s="30">
        <f t="shared" si="82"/>
        <v>0</v>
      </c>
      <c r="J243" s="30">
        <f t="shared" si="83"/>
        <v>0</v>
      </c>
      <c r="K243" s="30">
        <f t="shared" si="84"/>
        <v>0</v>
      </c>
      <c r="L243" s="71" t="e">
        <f t="shared" si="85"/>
        <v>#DIV/0!</v>
      </c>
    </row>
    <row r="244" spans="1:12" s="29" customFormat="1" ht="30" customHeight="1">
      <c r="A244" s="259" t="s">
        <v>573</v>
      </c>
      <c r="B244" s="189" t="s">
        <v>1846</v>
      </c>
      <c r="C244" s="68" t="s">
        <v>1624</v>
      </c>
      <c r="D244" s="100">
        <v>1</v>
      </c>
      <c r="E244" s="123"/>
      <c r="F244" s="123"/>
      <c r="G244" s="30">
        <f t="shared" si="80"/>
        <v>0</v>
      </c>
      <c r="H244" s="30">
        <f t="shared" si="81"/>
        <v>0</v>
      </c>
      <c r="I244" s="30">
        <f t="shared" si="82"/>
        <v>0</v>
      </c>
      <c r="J244" s="30">
        <f t="shared" si="83"/>
        <v>0</v>
      </c>
      <c r="K244" s="30">
        <f t="shared" si="84"/>
        <v>0</v>
      </c>
      <c r="L244" s="71" t="e">
        <f t="shared" si="85"/>
        <v>#DIV/0!</v>
      </c>
    </row>
    <row r="245" spans="1:12" s="29" customFormat="1" ht="30" customHeight="1">
      <c r="A245" s="259" t="s">
        <v>574</v>
      </c>
      <c r="B245" s="189" t="s">
        <v>1847</v>
      </c>
      <c r="C245" s="68" t="s">
        <v>1624</v>
      </c>
      <c r="D245" s="100">
        <v>10</v>
      </c>
      <c r="E245" s="123"/>
      <c r="F245" s="123"/>
      <c r="G245" s="30">
        <f t="shared" si="80"/>
        <v>0</v>
      </c>
      <c r="H245" s="30">
        <f t="shared" si="81"/>
        <v>0</v>
      </c>
      <c r="I245" s="30">
        <f t="shared" si="82"/>
        <v>0</v>
      </c>
      <c r="J245" s="30">
        <f t="shared" si="83"/>
        <v>0</v>
      </c>
      <c r="K245" s="30">
        <f t="shared" si="84"/>
        <v>0</v>
      </c>
      <c r="L245" s="71" t="e">
        <f t="shared" si="85"/>
        <v>#DIV/0!</v>
      </c>
    </row>
    <row r="246" spans="1:12" s="29" customFormat="1" ht="30" customHeight="1">
      <c r="A246" s="259" t="s">
        <v>575</v>
      </c>
      <c r="B246" s="189" t="s">
        <v>1848</v>
      </c>
      <c r="C246" s="68" t="s">
        <v>1624</v>
      </c>
      <c r="D246" s="100">
        <v>1</v>
      </c>
      <c r="E246" s="123"/>
      <c r="F246" s="123"/>
      <c r="G246" s="30">
        <f t="shared" si="80"/>
        <v>0</v>
      </c>
      <c r="H246" s="30">
        <f t="shared" si="81"/>
        <v>0</v>
      </c>
      <c r="I246" s="30">
        <f t="shared" si="82"/>
        <v>0</v>
      </c>
      <c r="J246" s="30">
        <f t="shared" si="83"/>
        <v>0</v>
      </c>
      <c r="K246" s="30">
        <f t="shared" si="84"/>
        <v>0</v>
      </c>
      <c r="L246" s="71" t="e">
        <f t="shared" si="85"/>
        <v>#DIV/0!</v>
      </c>
    </row>
    <row r="247" spans="1:12" s="29" customFormat="1" ht="30" customHeight="1">
      <c r="A247" s="261" t="s">
        <v>33</v>
      </c>
      <c r="B247" s="94" t="s">
        <v>200</v>
      </c>
      <c r="C247" s="90"/>
      <c r="D247" s="90"/>
      <c r="E247" s="92"/>
      <c r="F247" s="90"/>
      <c r="G247" s="91">
        <f t="shared" ref="G247:L247" si="86">SUM(G248:G290)/2</f>
        <v>0</v>
      </c>
      <c r="H247" s="91">
        <f t="shared" si="86"/>
        <v>0</v>
      </c>
      <c r="I247" s="91">
        <f t="shared" si="86"/>
        <v>0</v>
      </c>
      <c r="J247" s="91">
        <f t="shared" si="86"/>
        <v>0</v>
      </c>
      <c r="K247" s="91">
        <f t="shared" si="86"/>
        <v>0</v>
      </c>
      <c r="L247" s="351" t="e">
        <f t="shared" si="86"/>
        <v>#DIV/0!</v>
      </c>
    </row>
    <row r="248" spans="1:12" s="29" customFormat="1" ht="30" customHeight="1">
      <c r="A248" s="255" t="s">
        <v>576</v>
      </c>
      <c r="B248" s="115" t="s">
        <v>177</v>
      </c>
      <c r="C248" s="98"/>
      <c r="D248" s="98">
        <v>0</v>
      </c>
      <c r="E248" s="98"/>
      <c r="F248" s="98"/>
      <c r="G248" s="119">
        <f t="shared" ref="G248:L248" si="87">SUM(G249:G257)</f>
        <v>0</v>
      </c>
      <c r="H248" s="119">
        <f t="shared" si="87"/>
        <v>0</v>
      </c>
      <c r="I248" s="119">
        <f t="shared" si="87"/>
        <v>0</v>
      </c>
      <c r="J248" s="119">
        <f t="shared" si="87"/>
        <v>0</v>
      </c>
      <c r="K248" s="119">
        <f t="shared" si="87"/>
        <v>0</v>
      </c>
      <c r="L248" s="352" t="e">
        <f t="shared" si="87"/>
        <v>#DIV/0!</v>
      </c>
    </row>
    <row r="249" spans="1:12" s="29" customFormat="1" ht="30" customHeight="1">
      <c r="A249" s="259" t="s">
        <v>577</v>
      </c>
      <c r="B249" s="189" t="s">
        <v>1849</v>
      </c>
      <c r="C249" s="68" t="s">
        <v>1624</v>
      </c>
      <c r="D249" s="30">
        <v>1</v>
      </c>
      <c r="E249" s="123"/>
      <c r="F249" s="123"/>
      <c r="G249" s="30">
        <f t="shared" ref="G249:G257" si="88">ROUND(D249*E249,2)</f>
        <v>0</v>
      </c>
      <c r="H249" s="30">
        <f t="shared" ref="H249:H290" si="89">ROUND(D249*F249,2)</f>
        <v>0</v>
      </c>
      <c r="I249" s="30">
        <f t="shared" ref="I249:I290" si="90">G249+H249</f>
        <v>0</v>
      </c>
      <c r="J249" s="30">
        <f t="shared" ref="J249:J290" si="91">ROUND($J$17*I249,2)</f>
        <v>0</v>
      </c>
      <c r="K249" s="30">
        <f t="shared" ref="K249:K290" si="92">I249+J249</f>
        <v>0</v>
      </c>
      <c r="L249" s="71" t="e">
        <f t="shared" ref="L249:L257" si="93">K249/$K$1305*100</f>
        <v>#DIV/0!</v>
      </c>
    </row>
    <row r="250" spans="1:12" s="29" customFormat="1" ht="30" customHeight="1">
      <c r="A250" s="259" t="s">
        <v>578</v>
      </c>
      <c r="B250" s="189" t="s">
        <v>1850</v>
      </c>
      <c r="C250" s="68" t="s">
        <v>1627</v>
      </c>
      <c r="D250" s="30">
        <v>1</v>
      </c>
      <c r="E250" s="123"/>
      <c r="F250" s="123"/>
      <c r="G250" s="30">
        <f t="shared" si="88"/>
        <v>0</v>
      </c>
      <c r="H250" s="30">
        <f>ROUND(D250*F250,2)</f>
        <v>0</v>
      </c>
      <c r="I250" s="30">
        <f>G250+H250</f>
        <v>0</v>
      </c>
      <c r="J250" s="30">
        <f t="shared" si="91"/>
        <v>0</v>
      </c>
      <c r="K250" s="30">
        <f>I250+J250</f>
        <v>0</v>
      </c>
      <c r="L250" s="71" t="e">
        <f t="shared" si="93"/>
        <v>#DIV/0!</v>
      </c>
    </row>
    <row r="251" spans="1:12" s="29" customFormat="1" ht="30" customHeight="1">
      <c r="A251" s="259" t="s">
        <v>579</v>
      </c>
      <c r="B251" s="189" t="s">
        <v>1851</v>
      </c>
      <c r="C251" s="68" t="s">
        <v>1627</v>
      </c>
      <c r="D251" s="100">
        <v>100</v>
      </c>
      <c r="E251" s="123"/>
      <c r="F251" s="123"/>
      <c r="G251" s="30">
        <f t="shared" si="88"/>
        <v>0</v>
      </c>
      <c r="H251" s="30">
        <f t="shared" si="89"/>
        <v>0</v>
      </c>
      <c r="I251" s="30">
        <f t="shared" si="90"/>
        <v>0</v>
      </c>
      <c r="J251" s="30">
        <f t="shared" si="91"/>
        <v>0</v>
      </c>
      <c r="K251" s="30">
        <f t="shared" si="92"/>
        <v>0</v>
      </c>
      <c r="L251" s="71" t="e">
        <f t="shared" si="93"/>
        <v>#DIV/0!</v>
      </c>
    </row>
    <row r="252" spans="1:12" s="29" customFormat="1" ht="35.1" customHeight="1">
      <c r="A252" s="259" t="s">
        <v>580</v>
      </c>
      <c r="B252" s="189" t="s">
        <v>1852</v>
      </c>
      <c r="C252" s="68" t="s">
        <v>1627</v>
      </c>
      <c r="D252" s="100">
        <v>1</v>
      </c>
      <c r="E252" s="123"/>
      <c r="F252" s="123"/>
      <c r="G252" s="30">
        <f t="shared" si="88"/>
        <v>0</v>
      </c>
      <c r="H252" s="30">
        <f t="shared" si="89"/>
        <v>0</v>
      </c>
      <c r="I252" s="30">
        <f t="shared" si="90"/>
        <v>0</v>
      </c>
      <c r="J252" s="30">
        <f t="shared" si="91"/>
        <v>0</v>
      </c>
      <c r="K252" s="30">
        <f t="shared" si="92"/>
        <v>0</v>
      </c>
      <c r="L252" s="71" t="e">
        <f t="shared" si="93"/>
        <v>#DIV/0!</v>
      </c>
    </row>
    <row r="253" spans="1:12" s="29" customFormat="1" ht="35.1" customHeight="1">
      <c r="A253" s="259" t="s">
        <v>581</v>
      </c>
      <c r="B253" s="189" t="s">
        <v>1853</v>
      </c>
      <c r="C253" s="68" t="s">
        <v>1627</v>
      </c>
      <c r="D253" s="100">
        <v>3000</v>
      </c>
      <c r="E253" s="123"/>
      <c r="F253" s="123"/>
      <c r="G253" s="30">
        <f t="shared" si="88"/>
        <v>0</v>
      </c>
      <c r="H253" s="30">
        <f t="shared" si="89"/>
        <v>0</v>
      </c>
      <c r="I253" s="30">
        <f t="shared" si="90"/>
        <v>0</v>
      </c>
      <c r="J253" s="30">
        <f t="shared" si="91"/>
        <v>0</v>
      </c>
      <c r="K253" s="30">
        <f t="shared" si="92"/>
        <v>0</v>
      </c>
      <c r="L253" s="71" t="e">
        <f t="shared" si="93"/>
        <v>#DIV/0!</v>
      </c>
    </row>
    <row r="254" spans="1:12" s="29" customFormat="1" ht="35.1" customHeight="1">
      <c r="A254" s="259" t="s">
        <v>582</v>
      </c>
      <c r="B254" s="189" t="s">
        <v>1854</v>
      </c>
      <c r="C254" s="68" t="s">
        <v>1627</v>
      </c>
      <c r="D254" s="100">
        <v>1</v>
      </c>
      <c r="E254" s="123"/>
      <c r="F254" s="123"/>
      <c r="G254" s="30">
        <f t="shared" si="88"/>
        <v>0</v>
      </c>
      <c r="H254" s="30">
        <f t="shared" si="89"/>
        <v>0</v>
      </c>
      <c r="I254" s="30">
        <f t="shared" si="90"/>
        <v>0</v>
      </c>
      <c r="J254" s="30">
        <f t="shared" si="91"/>
        <v>0</v>
      </c>
      <c r="K254" s="30">
        <f t="shared" si="92"/>
        <v>0</v>
      </c>
      <c r="L254" s="71" t="e">
        <f t="shared" si="93"/>
        <v>#DIV/0!</v>
      </c>
    </row>
    <row r="255" spans="1:12" s="29" customFormat="1" ht="30" customHeight="1">
      <c r="A255" s="259" t="s">
        <v>583</v>
      </c>
      <c r="B255" s="189" t="s">
        <v>1855</v>
      </c>
      <c r="C255" s="68" t="s">
        <v>1653</v>
      </c>
      <c r="D255" s="100">
        <v>1</v>
      </c>
      <c r="E255" s="123"/>
      <c r="F255" s="123"/>
      <c r="G255" s="30">
        <f>ROUND(D255*E255,2)</f>
        <v>0</v>
      </c>
      <c r="H255" s="30">
        <f>ROUND(D255*F255,2)</f>
        <v>0</v>
      </c>
      <c r="I255" s="30">
        <f>G255+H255</f>
        <v>0</v>
      </c>
      <c r="J255" s="30">
        <f>ROUND($J$17*I255,2)</f>
        <v>0</v>
      </c>
      <c r="K255" s="30">
        <f>I255+J255</f>
        <v>0</v>
      </c>
      <c r="L255" s="71" t="e">
        <f t="shared" si="93"/>
        <v>#DIV/0!</v>
      </c>
    </row>
    <row r="256" spans="1:12" s="29" customFormat="1" ht="30" customHeight="1">
      <c r="A256" s="259" t="s">
        <v>584</v>
      </c>
      <c r="B256" s="189" t="s">
        <v>1856</v>
      </c>
      <c r="C256" s="68" t="s">
        <v>1627</v>
      </c>
      <c r="D256" s="100">
        <v>10</v>
      </c>
      <c r="E256" s="123"/>
      <c r="F256" s="123"/>
      <c r="G256" s="30">
        <f t="shared" si="88"/>
        <v>0</v>
      </c>
      <c r="H256" s="30">
        <f t="shared" si="89"/>
        <v>0</v>
      </c>
      <c r="I256" s="30">
        <f t="shared" si="90"/>
        <v>0</v>
      </c>
      <c r="J256" s="30">
        <f t="shared" si="91"/>
        <v>0</v>
      </c>
      <c r="K256" s="30">
        <f t="shared" si="92"/>
        <v>0</v>
      </c>
      <c r="L256" s="71" t="e">
        <f t="shared" si="93"/>
        <v>#DIV/0!</v>
      </c>
    </row>
    <row r="257" spans="1:12" s="29" customFormat="1" ht="30" customHeight="1">
      <c r="A257" s="259" t="s">
        <v>585</v>
      </c>
      <c r="B257" s="189" t="s">
        <v>1857</v>
      </c>
      <c r="C257" s="68" t="s">
        <v>1627</v>
      </c>
      <c r="D257" s="100">
        <v>10</v>
      </c>
      <c r="E257" s="123"/>
      <c r="F257" s="123"/>
      <c r="G257" s="30">
        <f t="shared" si="88"/>
        <v>0</v>
      </c>
      <c r="H257" s="30">
        <f t="shared" si="89"/>
        <v>0</v>
      </c>
      <c r="I257" s="30">
        <f t="shared" si="90"/>
        <v>0</v>
      </c>
      <c r="J257" s="30">
        <f t="shared" si="91"/>
        <v>0</v>
      </c>
      <c r="K257" s="30">
        <f t="shared" si="92"/>
        <v>0</v>
      </c>
      <c r="L257" s="71" t="e">
        <f t="shared" si="93"/>
        <v>#DIV/0!</v>
      </c>
    </row>
    <row r="258" spans="1:12" s="29" customFormat="1" ht="30" customHeight="1">
      <c r="A258" s="255" t="s">
        <v>586</v>
      </c>
      <c r="B258" s="115" t="s">
        <v>178</v>
      </c>
      <c r="C258" s="98"/>
      <c r="D258" s="99">
        <v>0</v>
      </c>
      <c r="E258" s="99"/>
      <c r="F258" s="99"/>
      <c r="G258" s="120">
        <f t="shared" ref="G258:L258" si="94">SUM(G259:G280)</f>
        <v>0</v>
      </c>
      <c r="H258" s="120">
        <f t="shared" si="94"/>
        <v>0</v>
      </c>
      <c r="I258" s="120">
        <f t="shared" si="94"/>
        <v>0</v>
      </c>
      <c r="J258" s="120">
        <f t="shared" si="94"/>
        <v>0</v>
      </c>
      <c r="K258" s="120">
        <f t="shared" si="94"/>
        <v>0</v>
      </c>
      <c r="L258" s="187" t="e">
        <f t="shared" si="94"/>
        <v>#DIV/0!</v>
      </c>
    </row>
    <row r="259" spans="1:12" s="29" customFormat="1" ht="30" customHeight="1">
      <c r="A259" s="258" t="s">
        <v>587</v>
      </c>
      <c r="B259" s="189" t="s">
        <v>1858</v>
      </c>
      <c r="C259" s="68" t="s">
        <v>1627</v>
      </c>
      <c r="D259" s="100">
        <v>1000</v>
      </c>
      <c r="E259" s="123"/>
      <c r="F259" s="123"/>
      <c r="G259" s="30">
        <f t="shared" ref="G259:G280" si="95">ROUND(D259*E259,2)</f>
        <v>0</v>
      </c>
      <c r="H259" s="30">
        <f t="shared" si="89"/>
        <v>0</v>
      </c>
      <c r="I259" s="30">
        <f t="shared" si="90"/>
        <v>0</v>
      </c>
      <c r="J259" s="30">
        <f t="shared" si="91"/>
        <v>0</v>
      </c>
      <c r="K259" s="30">
        <f t="shared" si="92"/>
        <v>0</v>
      </c>
      <c r="L259" s="71" t="e">
        <f t="shared" ref="L259:L280" si="96">K259/$K$1305*100</f>
        <v>#DIV/0!</v>
      </c>
    </row>
    <row r="260" spans="1:12" s="29" customFormat="1" ht="30" customHeight="1">
      <c r="A260" s="258" t="s">
        <v>588</v>
      </c>
      <c r="B260" s="189" t="s">
        <v>1859</v>
      </c>
      <c r="C260" s="68" t="s">
        <v>1627</v>
      </c>
      <c r="D260" s="100">
        <v>100</v>
      </c>
      <c r="E260" s="123"/>
      <c r="F260" s="123"/>
      <c r="G260" s="30">
        <f t="shared" si="95"/>
        <v>0</v>
      </c>
      <c r="H260" s="30">
        <f t="shared" si="89"/>
        <v>0</v>
      </c>
      <c r="I260" s="30">
        <f t="shared" si="90"/>
        <v>0</v>
      </c>
      <c r="J260" s="30">
        <f t="shared" si="91"/>
        <v>0</v>
      </c>
      <c r="K260" s="30">
        <f t="shared" si="92"/>
        <v>0</v>
      </c>
      <c r="L260" s="71" t="e">
        <f t="shared" si="96"/>
        <v>#DIV/0!</v>
      </c>
    </row>
    <row r="261" spans="1:12" s="29" customFormat="1" ht="30" customHeight="1">
      <c r="A261" s="258" t="s">
        <v>589</v>
      </c>
      <c r="B261" s="189" t="s">
        <v>1860</v>
      </c>
      <c r="C261" s="68" t="s">
        <v>1627</v>
      </c>
      <c r="D261" s="100">
        <v>1000</v>
      </c>
      <c r="E261" s="123"/>
      <c r="F261" s="123"/>
      <c r="G261" s="30">
        <f t="shared" si="95"/>
        <v>0</v>
      </c>
      <c r="H261" s="30">
        <f t="shared" si="89"/>
        <v>0</v>
      </c>
      <c r="I261" s="30">
        <f t="shared" si="90"/>
        <v>0</v>
      </c>
      <c r="J261" s="30">
        <f t="shared" si="91"/>
        <v>0</v>
      </c>
      <c r="K261" s="30">
        <f t="shared" si="92"/>
        <v>0</v>
      </c>
      <c r="L261" s="71" t="e">
        <f t="shared" si="96"/>
        <v>#DIV/0!</v>
      </c>
    </row>
    <row r="262" spans="1:12" s="29" customFormat="1" ht="30" customHeight="1">
      <c r="A262" s="258" t="s">
        <v>590</v>
      </c>
      <c r="B262" s="189" t="s">
        <v>1861</v>
      </c>
      <c r="C262" s="68" t="s">
        <v>1627</v>
      </c>
      <c r="D262" s="100">
        <v>100</v>
      </c>
      <c r="E262" s="123"/>
      <c r="F262" s="123"/>
      <c r="G262" s="30">
        <f t="shared" si="95"/>
        <v>0</v>
      </c>
      <c r="H262" s="30">
        <f t="shared" si="89"/>
        <v>0</v>
      </c>
      <c r="I262" s="30">
        <f t="shared" si="90"/>
        <v>0</v>
      </c>
      <c r="J262" s="30">
        <f t="shared" si="91"/>
        <v>0</v>
      </c>
      <c r="K262" s="30">
        <f t="shared" si="92"/>
        <v>0</v>
      </c>
      <c r="L262" s="71" t="e">
        <f t="shared" si="96"/>
        <v>#DIV/0!</v>
      </c>
    </row>
    <row r="263" spans="1:12" s="29" customFormat="1" ht="30" customHeight="1">
      <c r="A263" s="258" t="s">
        <v>591</v>
      </c>
      <c r="B263" s="189" t="s">
        <v>1862</v>
      </c>
      <c r="C263" s="68" t="s">
        <v>1653</v>
      </c>
      <c r="D263" s="100">
        <v>1</v>
      </c>
      <c r="E263" s="123"/>
      <c r="F263" s="123"/>
      <c r="G263" s="30">
        <f>ROUND(D263*E263,2)</f>
        <v>0</v>
      </c>
      <c r="H263" s="30">
        <f>ROUND(D263*F263,2)</f>
        <v>0</v>
      </c>
      <c r="I263" s="30">
        <f>G263+H263</f>
        <v>0</v>
      </c>
      <c r="J263" s="30">
        <f>ROUND($J$17*I263,2)</f>
        <v>0</v>
      </c>
      <c r="K263" s="30">
        <f>I263+J263</f>
        <v>0</v>
      </c>
      <c r="L263" s="71" t="e">
        <f t="shared" si="96"/>
        <v>#DIV/0!</v>
      </c>
    </row>
    <row r="264" spans="1:12" s="29" customFormat="1" ht="30" customHeight="1">
      <c r="A264" s="258" t="s">
        <v>592</v>
      </c>
      <c r="B264" s="189" t="s">
        <v>1863</v>
      </c>
      <c r="C264" s="68" t="s">
        <v>1627</v>
      </c>
      <c r="D264" s="100">
        <v>5000</v>
      </c>
      <c r="E264" s="123"/>
      <c r="F264" s="123"/>
      <c r="G264" s="30">
        <f t="shared" si="95"/>
        <v>0</v>
      </c>
      <c r="H264" s="30">
        <f t="shared" si="89"/>
        <v>0</v>
      </c>
      <c r="I264" s="30">
        <f t="shared" si="90"/>
        <v>0</v>
      </c>
      <c r="J264" s="30">
        <f t="shared" si="91"/>
        <v>0</v>
      </c>
      <c r="K264" s="30">
        <f t="shared" si="92"/>
        <v>0</v>
      </c>
      <c r="L264" s="71" t="e">
        <f t="shared" si="96"/>
        <v>#DIV/0!</v>
      </c>
    </row>
    <row r="265" spans="1:12" s="29" customFormat="1" ht="30" customHeight="1">
      <c r="A265" s="258" t="s">
        <v>593</v>
      </c>
      <c r="B265" s="189" t="s">
        <v>1864</v>
      </c>
      <c r="C265" s="68" t="s">
        <v>1627</v>
      </c>
      <c r="D265" s="100">
        <v>100</v>
      </c>
      <c r="E265" s="123"/>
      <c r="F265" s="123"/>
      <c r="G265" s="30">
        <f t="shared" si="95"/>
        <v>0</v>
      </c>
      <c r="H265" s="30">
        <f t="shared" si="89"/>
        <v>0</v>
      </c>
      <c r="I265" s="30">
        <f t="shared" si="90"/>
        <v>0</v>
      </c>
      <c r="J265" s="30">
        <f t="shared" si="91"/>
        <v>0</v>
      </c>
      <c r="K265" s="30">
        <f t="shared" si="92"/>
        <v>0</v>
      </c>
      <c r="L265" s="71" t="e">
        <f t="shared" si="96"/>
        <v>#DIV/0!</v>
      </c>
    </row>
    <row r="266" spans="1:12" s="29" customFormat="1" ht="30" customHeight="1">
      <c r="A266" s="258" t="s">
        <v>594</v>
      </c>
      <c r="B266" s="189" t="s">
        <v>1865</v>
      </c>
      <c r="C266" s="68" t="s">
        <v>1627</v>
      </c>
      <c r="D266" s="100">
        <v>100</v>
      </c>
      <c r="E266" s="123"/>
      <c r="F266" s="123"/>
      <c r="G266" s="30">
        <f t="shared" si="95"/>
        <v>0</v>
      </c>
      <c r="H266" s="30">
        <f>ROUND(D266*F266,2)</f>
        <v>0</v>
      </c>
      <c r="I266" s="30">
        <f>G266+H266</f>
        <v>0</v>
      </c>
      <c r="J266" s="30">
        <f>ROUND($J$17*I266,2)</f>
        <v>0</v>
      </c>
      <c r="K266" s="30">
        <f>I266+J266</f>
        <v>0</v>
      </c>
      <c r="L266" s="71" t="e">
        <f t="shared" si="96"/>
        <v>#DIV/0!</v>
      </c>
    </row>
    <row r="267" spans="1:12" s="29" customFormat="1" ht="35.1" customHeight="1">
      <c r="A267" s="258" t="s">
        <v>595</v>
      </c>
      <c r="B267" s="189" t="s">
        <v>1866</v>
      </c>
      <c r="C267" s="68" t="s">
        <v>1627</v>
      </c>
      <c r="D267" s="100">
        <v>100</v>
      </c>
      <c r="E267" s="123"/>
      <c r="F267" s="123"/>
      <c r="G267" s="30">
        <f t="shared" si="95"/>
        <v>0</v>
      </c>
      <c r="H267" s="30">
        <f t="shared" si="89"/>
        <v>0</v>
      </c>
      <c r="I267" s="30">
        <f t="shared" si="90"/>
        <v>0</v>
      </c>
      <c r="J267" s="30">
        <f t="shared" si="91"/>
        <v>0</v>
      </c>
      <c r="K267" s="30">
        <f t="shared" si="92"/>
        <v>0</v>
      </c>
      <c r="L267" s="71" t="e">
        <f t="shared" si="96"/>
        <v>#DIV/0!</v>
      </c>
    </row>
    <row r="268" spans="1:12" s="29" customFormat="1" ht="35.1" customHeight="1">
      <c r="A268" s="258" t="s">
        <v>596</v>
      </c>
      <c r="B268" s="189" t="s">
        <v>1867</v>
      </c>
      <c r="C268" s="68" t="s">
        <v>1627</v>
      </c>
      <c r="D268" s="100">
        <v>100</v>
      </c>
      <c r="E268" s="123"/>
      <c r="F268" s="123"/>
      <c r="G268" s="30">
        <f t="shared" si="95"/>
        <v>0</v>
      </c>
      <c r="H268" s="30">
        <f t="shared" si="89"/>
        <v>0</v>
      </c>
      <c r="I268" s="30">
        <f t="shared" si="90"/>
        <v>0</v>
      </c>
      <c r="J268" s="30">
        <f t="shared" si="91"/>
        <v>0</v>
      </c>
      <c r="K268" s="30">
        <f t="shared" si="92"/>
        <v>0</v>
      </c>
      <c r="L268" s="71" t="e">
        <f t="shared" si="96"/>
        <v>#DIV/0!</v>
      </c>
    </row>
    <row r="269" spans="1:12" s="29" customFormat="1" ht="35.1" customHeight="1">
      <c r="A269" s="258" t="s">
        <v>597</v>
      </c>
      <c r="B269" s="189" t="s">
        <v>1868</v>
      </c>
      <c r="C269" s="68" t="s">
        <v>1627</v>
      </c>
      <c r="D269" s="100">
        <v>100</v>
      </c>
      <c r="E269" s="123"/>
      <c r="F269" s="123"/>
      <c r="G269" s="30">
        <f t="shared" si="95"/>
        <v>0</v>
      </c>
      <c r="H269" s="30">
        <f t="shared" si="89"/>
        <v>0</v>
      </c>
      <c r="I269" s="30">
        <f t="shared" si="90"/>
        <v>0</v>
      </c>
      <c r="J269" s="30">
        <f t="shared" si="91"/>
        <v>0</v>
      </c>
      <c r="K269" s="30">
        <f t="shared" si="92"/>
        <v>0</v>
      </c>
      <c r="L269" s="71" t="e">
        <f t="shared" si="96"/>
        <v>#DIV/0!</v>
      </c>
    </row>
    <row r="270" spans="1:12" s="29" customFormat="1" ht="35.1" customHeight="1">
      <c r="A270" s="258" t="s">
        <v>598</v>
      </c>
      <c r="B270" s="189" t="s">
        <v>1869</v>
      </c>
      <c r="C270" s="68" t="s">
        <v>1627</v>
      </c>
      <c r="D270" s="100">
        <v>100</v>
      </c>
      <c r="E270" s="123"/>
      <c r="F270" s="123"/>
      <c r="G270" s="30">
        <f t="shared" si="95"/>
        <v>0</v>
      </c>
      <c r="H270" s="30">
        <f t="shared" si="89"/>
        <v>0</v>
      </c>
      <c r="I270" s="30">
        <f t="shared" si="90"/>
        <v>0</v>
      </c>
      <c r="J270" s="30">
        <f t="shared" si="91"/>
        <v>0</v>
      </c>
      <c r="K270" s="30">
        <f t="shared" si="92"/>
        <v>0</v>
      </c>
      <c r="L270" s="71" t="e">
        <f t="shared" si="96"/>
        <v>#DIV/0!</v>
      </c>
    </row>
    <row r="271" spans="1:12" s="29" customFormat="1" ht="30" customHeight="1">
      <c r="A271" s="258" t="s">
        <v>599</v>
      </c>
      <c r="B271" s="189" t="s">
        <v>1870</v>
      </c>
      <c r="C271" s="68" t="s">
        <v>1667</v>
      </c>
      <c r="D271" s="100">
        <v>100</v>
      </c>
      <c r="E271" s="123"/>
      <c r="F271" s="123"/>
      <c r="G271" s="30">
        <f t="shared" si="95"/>
        <v>0</v>
      </c>
      <c r="H271" s="30">
        <f t="shared" si="89"/>
        <v>0</v>
      </c>
      <c r="I271" s="30">
        <f t="shared" si="90"/>
        <v>0</v>
      </c>
      <c r="J271" s="30">
        <f t="shared" si="91"/>
        <v>0</v>
      </c>
      <c r="K271" s="30">
        <f t="shared" si="92"/>
        <v>0</v>
      </c>
      <c r="L271" s="71" t="e">
        <f t="shared" si="96"/>
        <v>#DIV/0!</v>
      </c>
    </row>
    <row r="272" spans="1:12" s="29" customFormat="1" ht="30" customHeight="1">
      <c r="A272" s="258" t="s">
        <v>600</v>
      </c>
      <c r="B272" s="189" t="s">
        <v>1871</v>
      </c>
      <c r="C272" s="68" t="s">
        <v>1627</v>
      </c>
      <c r="D272" s="100">
        <v>5</v>
      </c>
      <c r="E272" s="123"/>
      <c r="F272" s="123"/>
      <c r="G272" s="30">
        <f t="shared" si="95"/>
        <v>0</v>
      </c>
      <c r="H272" s="30">
        <f t="shared" si="89"/>
        <v>0</v>
      </c>
      <c r="I272" s="30">
        <f t="shared" si="90"/>
        <v>0</v>
      </c>
      <c r="J272" s="30">
        <f t="shared" si="91"/>
        <v>0</v>
      </c>
      <c r="K272" s="30">
        <f t="shared" si="92"/>
        <v>0</v>
      </c>
      <c r="L272" s="71" t="e">
        <f t="shared" si="96"/>
        <v>#DIV/0!</v>
      </c>
    </row>
    <row r="273" spans="1:12" s="29" customFormat="1" ht="30" customHeight="1">
      <c r="A273" s="258" t="s">
        <v>601</v>
      </c>
      <c r="B273" s="189" t="s">
        <v>1872</v>
      </c>
      <c r="C273" s="68" t="s">
        <v>1627</v>
      </c>
      <c r="D273" s="100">
        <v>50</v>
      </c>
      <c r="E273" s="123"/>
      <c r="F273" s="123"/>
      <c r="G273" s="30">
        <f t="shared" si="95"/>
        <v>0</v>
      </c>
      <c r="H273" s="30">
        <f t="shared" si="89"/>
        <v>0</v>
      </c>
      <c r="I273" s="30">
        <f t="shared" si="90"/>
        <v>0</v>
      </c>
      <c r="J273" s="30">
        <f t="shared" si="91"/>
        <v>0</v>
      </c>
      <c r="K273" s="30">
        <f t="shared" si="92"/>
        <v>0</v>
      </c>
      <c r="L273" s="71" t="e">
        <f t="shared" si="96"/>
        <v>#DIV/0!</v>
      </c>
    </row>
    <row r="274" spans="1:12" s="29" customFormat="1" ht="30" customHeight="1">
      <c r="A274" s="258" t="s">
        <v>602</v>
      </c>
      <c r="B274" s="189" t="s">
        <v>1873</v>
      </c>
      <c r="C274" s="68" t="s">
        <v>1627</v>
      </c>
      <c r="D274" s="30">
        <v>50</v>
      </c>
      <c r="E274" s="123"/>
      <c r="F274" s="123"/>
      <c r="G274" s="30">
        <f t="shared" si="95"/>
        <v>0</v>
      </c>
      <c r="H274" s="30">
        <f>ROUND(D274*F274,2)</f>
        <v>0</v>
      </c>
      <c r="I274" s="30">
        <f>G274+H274</f>
        <v>0</v>
      </c>
      <c r="J274" s="30">
        <f t="shared" si="91"/>
        <v>0</v>
      </c>
      <c r="K274" s="30">
        <f>I274+J274</f>
        <v>0</v>
      </c>
      <c r="L274" s="71" t="e">
        <f t="shared" si="96"/>
        <v>#DIV/0!</v>
      </c>
    </row>
    <row r="275" spans="1:12" s="29" customFormat="1" ht="30" customHeight="1">
      <c r="A275" s="258" t="s">
        <v>603</v>
      </c>
      <c r="B275" s="189" t="s">
        <v>1874</v>
      </c>
      <c r="C275" s="68" t="s">
        <v>1627</v>
      </c>
      <c r="D275" s="100">
        <v>50</v>
      </c>
      <c r="E275" s="123"/>
      <c r="F275" s="123"/>
      <c r="G275" s="30">
        <f t="shared" si="95"/>
        <v>0</v>
      </c>
      <c r="H275" s="30">
        <f t="shared" si="89"/>
        <v>0</v>
      </c>
      <c r="I275" s="30">
        <f t="shared" si="90"/>
        <v>0</v>
      </c>
      <c r="J275" s="30">
        <f t="shared" si="91"/>
        <v>0</v>
      </c>
      <c r="K275" s="30">
        <f t="shared" si="92"/>
        <v>0</v>
      </c>
      <c r="L275" s="71" t="e">
        <f t="shared" si="96"/>
        <v>#DIV/0!</v>
      </c>
    </row>
    <row r="276" spans="1:12" s="29" customFormat="1" ht="30" customHeight="1">
      <c r="A276" s="258" t="s">
        <v>604</v>
      </c>
      <c r="B276" s="189" t="s">
        <v>1875</v>
      </c>
      <c r="C276" s="68" t="s">
        <v>1627</v>
      </c>
      <c r="D276" s="100">
        <v>50</v>
      </c>
      <c r="E276" s="123"/>
      <c r="F276" s="123"/>
      <c r="G276" s="30">
        <f t="shared" si="95"/>
        <v>0</v>
      </c>
      <c r="H276" s="30">
        <f t="shared" si="89"/>
        <v>0</v>
      </c>
      <c r="I276" s="30">
        <f t="shared" si="90"/>
        <v>0</v>
      </c>
      <c r="J276" s="30">
        <f t="shared" si="91"/>
        <v>0</v>
      </c>
      <c r="K276" s="30">
        <f t="shared" si="92"/>
        <v>0</v>
      </c>
      <c r="L276" s="71" t="e">
        <f t="shared" si="96"/>
        <v>#DIV/0!</v>
      </c>
    </row>
    <row r="277" spans="1:12" s="29" customFormat="1" ht="30" customHeight="1">
      <c r="A277" s="258" t="s">
        <v>605</v>
      </c>
      <c r="B277" s="189" t="s">
        <v>1876</v>
      </c>
      <c r="C277" s="68" t="s">
        <v>1627</v>
      </c>
      <c r="D277" s="100">
        <v>50</v>
      </c>
      <c r="E277" s="123"/>
      <c r="F277" s="123"/>
      <c r="G277" s="30">
        <f t="shared" si="95"/>
        <v>0</v>
      </c>
      <c r="H277" s="30">
        <f t="shared" si="89"/>
        <v>0</v>
      </c>
      <c r="I277" s="30">
        <f t="shared" si="90"/>
        <v>0</v>
      </c>
      <c r="J277" s="30">
        <f t="shared" si="91"/>
        <v>0</v>
      </c>
      <c r="K277" s="30">
        <f t="shared" si="92"/>
        <v>0</v>
      </c>
      <c r="L277" s="71" t="e">
        <f t="shared" si="96"/>
        <v>#DIV/0!</v>
      </c>
    </row>
    <row r="278" spans="1:12" s="29" customFormat="1" ht="30" customHeight="1">
      <c r="A278" s="258" t="s">
        <v>606</v>
      </c>
      <c r="B278" s="189" t="s">
        <v>1877</v>
      </c>
      <c r="C278" s="68" t="s">
        <v>1627</v>
      </c>
      <c r="D278" s="100">
        <v>50</v>
      </c>
      <c r="E278" s="123"/>
      <c r="F278" s="123"/>
      <c r="G278" s="30">
        <f t="shared" si="95"/>
        <v>0</v>
      </c>
      <c r="H278" s="30">
        <f t="shared" si="89"/>
        <v>0</v>
      </c>
      <c r="I278" s="30">
        <f t="shared" si="90"/>
        <v>0</v>
      </c>
      <c r="J278" s="30">
        <f t="shared" si="91"/>
        <v>0</v>
      </c>
      <c r="K278" s="30">
        <f t="shared" si="92"/>
        <v>0</v>
      </c>
      <c r="L278" s="71" t="e">
        <f t="shared" si="96"/>
        <v>#DIV/0!</v>
      </c>
    </row>
    <row r="279" spans="1:12" s="29" customFormat="1" ht="30" customHeight="1">
      <c r="A279" s="258" t="s">
        <v>607</v>
      </c>
      <c r="B279" s="189" t="s">
        <v>1878</v>
      </c>
      <c r="C279" s="68" t="s">
        <v>1627</v>
      </c>
      <c r="D279" s="100">
        <v>50</v>
      </c>
      <c r="E279" s="123"/>
      <c r="F279" s="123"/>
      <c r="G279" s="30">
        <f t="shared" si="95"/>
        <v>0</v>
      </c>
      <c r="H279" s="30">
        <f t="shared" si="89"/>
        <v>0</v>
      </c>
      <c r="I279" s="30">
        <f t="shared" si="90"/>
        <v>0</v>
      </c>
      <c r="J279" s="30">
        <f t="shared" si="91"/>
        <v>0</v>
      </c>
      <c r="K279" s="30">
        <f t="shared" si="92"/>
        <v>0</v>
      </c>
      <c r="L279" s="71" t="e">
        <f t="shared" si="96"/>
        <v>#DIV/0!</v>
      </c>
    </row>
    <row r="280" spans="1:12" s="29" customFormat="1" ht="30" customHeight="1">
      <c r="A280" s="258" t="s">
        <v>608</v>
      </c>
      <c r="B280" s="189" t="s">
        <v>1879</v>
      </c>
      <c r="C280" s="68" t="s">
        <v>1627</v>
      </c>
      <c r="D280" s="100">
        <v>50</v>
      </c>
      <c r="E280" s="123"/>
      <c r="F280" s="123"/>
      <c r="G280" s="30">
        <f t="shared" si="95"/>
        <v>0</v>
      </c>
      <c r="H280" s="30">
        <f>ROUND(D280*F280,2)</f>
        <v>0</v>
      </c>
      <c r="I280" s="30">
        <f>G280+H280</f>
        <v>0</v>
      </c>
      <c r="J280" s="30">
        <f>ROUND($J$17*I280,2)</f>
        <v>0</v>
      </c>
      <c r="K280" s="30">
        <f>I280+J280</f>
        <v>0</v>
      </c>
      <c r="L280" s="71" t="e">
        <f t="shared" si="96"/>
        <v>#DIV/0!</v>
      </c>
    </row>
    <row r="281" spans="1:12" s="29" customFormat="1" ht="30" customHeight="1">
      <c r="A281" s="255" t="s">
        <v>609</v>
      </c>
      <c r="B281" s="115" t="s">
        <v>179</v>
      </c>
      <c r="C281" s="98"/>
      <c r="D281" s="99">
        <v>0</v>
      </c>
      <c r="E281" s="99"/>
      <c r="F281" s="99"/>
      <c r="G281" s="120">
        <f t="shared" ref="G281:L281" si="97">SUM(G282:G290)</f>
        <v>0</v>
      </c>
      <c r="H281" s="120">
        <f t="shared" si="97"/>
        <v>0</v>
      </c>
      <c r="I281" s="120">
        <f t="shared" si="97"/>
        <v>0</v>
      </c>
      <c r="J281" s="120">
        <f t="shared" si="97"/>
        <v>0</v>
      </c>
      <c r="K281" s="120">
        <f t="shared" si="97"/>
        <v>0</v>
      </c>
      <c r="L281" s="187" t="e">
        <f t="shared" si="97"/>
        <v>#DIV/0!</v>
      </c>
    </row>
    <row r="282" spans="1:12" s="29" customFormat="1" ht="39.950000000000003" customHeight="1">
      <c r="A282" s="258" t="s">
        <v>610</v>
      </c>
      <c r="B282" s="189" t="s">
        <v>1880</v>
      </c>
      <c r="C282" s="68" t="s">
        <v>1627</v>
      </c>
      <c r="D282" s="30">
        <v>50</v>
      </c>
      <c r="E282" s="123"/>
      <c r="F282" s="123"/>
      <c r="G282" s="30">
        <f t="shared" ref="G282:G290" si="98">ROUND(D282*E282,2)</f>
        <v>0</v>
      </c>
      <c r="H282" s="30">
        <f t="shared" si="89"/>
        <v>0</v>
      </c>
      <c r="I282" s="30">
        <f t="shared" si="90"/>
        <v>0</v>
      </c>
      <c r="J282" s="30">
        <f t="shared" si="91"/>
        <v>0</v>
      </c>
      <c r="K282" s="30">
        <f t="shared" si="92"/>
        <v>0</v>
      </c>
      <c r="L282" s="71" t="e">
        <f t="shared" ref="L282:L290" si="99">K282/$K$1305*100</f>
        <v>#DIV/0!</v>
      </c>
    </row>
    <row r="283" spans="1:12" s="29" customFormat="1" ht="39.950000000000003" customHeight="1">
      <c r="A283" s="258" t="s">
        <v>611</v>
      </c>
      <c r="B283" s="189" t="s">
        <v>1881</v>
      </c>
      <c r="C283" s="68" t="s">
        <v>1627</v>
      </c>
      <c r="D283" s="100">
        <v>10</v>
      </c>
      <c r="E283" s="123"/>
      <c r="F283" s="123"/>
      <c r="G283" s="30">
        <f t="shared" si="98"/>
        <v>0</v>
      </c>
      <c r="H283" s="30">
        <f t="shared" si="89"/>
        <v>0</v>
      </c>
      <c r="I283" s="30">
        <f t="shared" si="90"/>
        <v>0</v>
      </c>
      <c r="J283" s="30">
        <f t="shared" si="91"/>
        <v>0</v>
      </c>
      <c r="K283" s="30">
        <f t="shared" si="92"/>
        <v>0</v>
      </c>
      <c r="L283" s="71" t="e">
        <f t="shared" si="99"/>
        <v>#DIV/0!</v>
      </c>
    </row>
    <row r="284" spans="1:12" s="29" customFormat="1" ht="39.950000000000003" customHeight="1">
      <c r="A284" s="258" t="s">
        <v>612</v>
      </c>
      <c r="B284" s="189" t="s">
        <v>1882</v>
      </c>
      <c r="C284" s="68" t="s">
        <v>1627</v>
      </c>
      <c r="D284" s="100">
        <v>10</v>
      </c>
      <c r="E284" s="123"/>
      <c r="F284" s="123"/>
      <c r="G284" s="30">
        <f t="shared" si="98"/>
        <v>0</v>
      </c>
      <c r="H284" s="30">
        <f t="shared" si="89"/>
        <v>0</v>
      </c>
      <c r="I284" s="30">
        <f t="shared" si="90"/>
        <v>0</v>
      </c>
      <c r="J284" s="30">
        <f t="shared" si="91"/>
        <v>0</v>
      </c>
      <c r="K284" s="30">
        <f t="shared" si="92"/>
        <v>0</v>
      </c>
      <c r="L284" s="71" t="e">
        <f t="shared" si="99"/>
        <v>#DIV/0!</v>
      </c>
    </row>
    <row r="285" spans="1:12" s="29" customFormat="1" ht="45" customHeight="1">
      <c r="A285" s="258" t="s">
        <v>613</v>
      </c>
      <c r="B285" s="189" t="s">
        <v>1883</v>
      </c>
      <c r="C285" s="68" t="s">
        <v>1627</v>
      </c>
      <c r="D285" s="100">
        <v>10</v>
      </c>
      <c r="E285" s="123"/>
      <c r="F285" s="123"/>
      <c r="G285" s="30">
        <f t="shared" si="98"/>
        <v>0</v>
      </c>
      <c r="H285" s="30">
        <f t="shared" si="89"/>
        <v>0</v>
      </c>
      <c r="I285" s="30">
        <f t="shared" si="90"/>
        <v>0</v>
      </c>
      <c r="J285" s="30">
        <f t="shared" si="91"/>
        <v>0</v>
      </c>
      <c r="K285" s="30">
        <f t="shared" si="92"/>
        <v>0</v>
      </c>
      <c r="L285" s="71" t="e">
        <f t="shared" si="99"/>
        <v>#DIV/0!</v>
      </c>
    </row>
    <row r="286" spans="1:12" s="29" customFormat="1" ht="39.950000000000003" customHeight="1">
      <c r="A286" s="258" t="s">
        <v>614</v>
      </c>
      <c r="B286" s="189" t="s">
        <v>1884</v>
      </c>
      <c r="C286" s="68" t="s">
        <v>1627</v>
      </c>
      <c r="D286" s="100">
        <v>10</v>
      </c>
      <c r="E286" s="123"/>
      <c r="F286" s="123"/>
      <c r="G286" s="30">
        <f t="shared" si="98"/>
        <v>0</v>
      </c>
      <c r="H286" s="30">
        <f t="shared" si="89"/>
        <v>0</v>
      </c>
      <c r="I286" s="30">
        <f t="shared" si="90"/>
        <v>0</v>
      </c>
      <c r="J286" s="30">
        <f t="shared" si="91"/>
        <v>0</v>
      </c>
      <c r="K286" s="30">
        <f t="shared" si="92"/>
        <v>0</v>
      </c>
      <c r="L286" s="71" t="e">
        <f t="shared" si="99"/>
        <v>#DIV/0!</v>
      </c>
    </row>
    <row r="287" spans="1:12" s="29" customFormat="1" ht="45" customHeight="1">
      <c r="A287" s="258" t="s">
        <v>615</v>
      </c>
      <c r="B287" s="189" t="s">
        <v>1885</v>
      </c>
      <c r="C287" s="68" t="s">
        <v>1627</v>
      </c>
      <c r="D287" s="100">
        <v>10</v>
      </c>
      <c r="E287" s="123"/>
      <c r="F287" s="123"/>
      <c r="G287" s="30">
        <f t="shared" si="98"/>
        <v>0</v>
      </c>
      <c r="H287" s="30">
        <f t="shared" si="89"/>
        <v>0</v>
      </c>
      <c r="I287" s="30">
        <f t="shared" si="90"/>
        <v>0</v>
      </c>
      <c r="J287" s="30">
        <f t="shared" si="91"/>
        <v>0</v>
      </c>
      <c r="K287" s="30">
        <f t="shared" si="92"/>
        <v>0</v>
      </c>
      <c r="L287" s="71" t="e">
        <f t="shared" si="99"/>
        <v>#DIV/0!</v>
      </c>
    </row>
    <row r="288" spans="1:12" s="29" customFormat="1" ht="39.950000000000003" customHeight="1">
      <c r="A288" s="258" t="s">
        <v>616</v>
      </c>
      <c r="B288" s="189" t="s">
        <v>1886</v>
      </c>
      <c r="C288" s="68" t="s">
        <v>1627</v>
      </c>
      <c r="D288" s="100">
        <v>10</v>
      </c>
      <c r="E288" s="123"/>
      <c r="F288" s="123"/>
      <c r="G288" s="30">
        <f t="shared" si="98"/>
        <v>0</v>
      </c>
      <c r="H288" s="30">
        <f t="shared" si="89"/>
        <v>0</v>
      </c>
      <c r="I288" s="30">
        <f t="shared" si="90"/>
        <v>0</v>
      </c>
      <c r="J288" s="30">
        <f t="shared" si="91"/>
        <v>0</v>
      </c>
      <c r="K288" s="30">
        <f t="shared" si="92"/>
        <v>0</v>
      </c>
      <c r="L288" s="71" t="e">
        <f t="shared" si="99"/>
        <v>#DIV/0!</v>
      </c>
    </row>
    <row r="289" spans="1:12" s="29" customFormat="1" ht="39.950000000000003" customHeight="1">
      <c r="A289" s="258" t="s">
        <v>617</v>
      </c>
      <c r="B289" s="189" t="s">
        <v>1887</v>
      </c>
      <c r="C289" s="68" t="s">
        <v>1627</v>
      </c>
      <c r="D289" s="100">
        <v>10</v>
      </c>
      <c r="E289" s="123"/>
      <c r="F289" s="123"/>
      <c r="G289" s="30">
        <f t="shared" si="98"/>
        <v>0</v>
      </c>
      <c r="H289" s="30">
        <f t="shared" si="89"/>
        <v>0</v>
      </c>
      <c r="I289" s="30">
        <f t="shared" si="90"/>
        <v>0</v>
      </c>
      <c r="J289" s="30">
        <f t="shared" si="91"/>
        <v>0</v>
      </c>
      <c r="K289" s="30">
        <f t="shared" si="92"/>
        <v>0</v>
      </c>
      <c r="L289" s="71" t="e">
        <f t="shared" si="99"/>
        <v>#DIV/0!</v>
      </c>
    </row>
    <row r="290" spans="1:12" s="29" customFormat="1" ht="39.950000000000003" customHeight="1">
      <c r="A290" s="258" t="s">
        <v>618</v>
      </c>
      <c r="B290" s="189" t="s">
        <v>1888</v>
      </c>
      <c r="C290" s="68" t="s">
        <v>1627</v>
      </c>
      <c r="D290" s="30">
        <v>10</v>
      </c>
      <c r="E290" s="123"/>
      <c r="F290" s="123"/>
      <c r="G290" s="30">
        <f t="shared" si="98"/>
        <v>0</v>
      </c>
      <c r="H290" s="30">
        <f t="shared" si="89"/>
        <v>0</v>
      </c>
      <c r="I290" s="30">
        <f t="shared" si="90"/>
        <v>0</v>
      </c>
      <c r="J290" s="30">
        <f t="shared" si="91"/>
        <v>0</v>
      </c>
      <c r="K290" s="30">
        <f t="shared" si="92"/>
        <v>0</v>
      </c>
      <c r="L290" s="71" t="e">
        <f t="shared" si="99"/>
        <v>#DIV/0!</v>
      </c>
    </row>
    <row r="291" spans="1:12" s="29" customFormat="1" ht="30" customHeight="1">
      <c r="A291" s="261" t="s">
        <v>119</v>
      </c>
      <c r="B291" s="94" t="s">
        <v>201</v>
      </c>
      <c r="C291" s="90"/>
      <c r="D291" s="90"/>
      <c r="E291" s="92"/>
      <c r="F291" s="90"/>
      <c r="G291" s="91">
        <f t="shared" ref="G291:L291" si="100">SUM(G292:G322)/2</f>
        <v>0</v>
      </c>
      <c r="H291" s="91">
        <f t="shared" si="100"/>
        <v>0</v>
      </c>
      <c r="I291" s="91">
        <f t="shared" si="100"/>
        <v>0</v>
      </c>
      <c r="J291" s="91">
        <f t="shared" si="100"/>
        <v>0</v>
      </c>
      <c r="K291" s="91">
        <f t="shared" si="100"/>
        <v>0</v>
      </c>
      <c r="L291" s="351" t="e">
        <f t="shared" si="100"/>
        <v>#DIV/0!</v>
      </c>
    </row>
    <row r="292" spans="1:12" s="29" customFormat="1" ht="30" customHeight="1">
      <c r="A292" s="255" t="s">
        <v>619</v>
      </c>
      <c r="B292" s="115" t="s">
        <v>180</v>
      </c>
      <c r="C292" s="98"/>
      <c r="D292" s="99"/>
      <c r="E292" s="99"/>
      <c r="F292" s="99"/>
      <c r="G292" s="120">
        <f t="shared" ref="G292:L292" si="101">SUM(G293:G312)</f>
        <v>0</v>
      </c>
      <c r="H292" s="120">
        <f t="shared" si="101"/>
        <v>0</v>
      </c>
      <c r="I292" s="120">
        <f t="shared" si="101"/>
        <v>0</v>
      </c>
      <c r="J292" s="120">
        <f t="shared" si="101"/>
        <v>0</v>
      </c>
      <c r="K292" s="120">
        <f t="shared" si="101"/>
        <v>0</v>
      </c>
      <c r="L292" s="187" t="e">
        <f t="shared" si="101"/>
        <v>#DIV/0!</v>
      </c>
    </row>
    <row r="293" spans="1:12" s="29" customFormat="1" ht="35.1" customHeight="1">
      <c r="A293" s="258" t="s">
        <v>620</v>
      </c>
      <c r="B293" s="189" t="s">
        <v>1889</v>
      </c>
      <c r="C293" s="68" t="s">
        <v>1667</v>
      </c>
      <c r="D293" s="100">
        <v>1</v>
      </c>
      <c r="E293" s="123"/>
      <c r="F293" s="123"/>
      <c r="G293" s="30">
        <f t="shared" ref="G293:G312" si="102">ROUND(D293*E293,2)</f>
        <v>0</v>
      </c>
      <c r="H293" s="30">
        <f t="shared" ref="H293:H312" si="103">ROUND(D293*F293,2)</f>
        <v>0</v>
      </c>
      <c r="I293" s="30">
        <f t="shared" ref="I293:I312" si="104">G293+H293</f>
        <v>0</v>
      </c>
      <c r="J293" s="30">
        <f t="shared" ref="J293:J312" si="105">ROUND($J$17*I293,2)</f>
        <v>0</v>
      </c>
      <c r="K293" s="30">
        <f t="shared" ref="K293:K312" si="106">I293+J293</f>
        <v>0</v>
      </c>
      <c r="L293" s="71" t="e">
        <f t="shared" ref="L293:L312" si="107">K293/$K$1305*100</f>
        <v>#DIV/0!</v>
      </c>
    </row>
    <row r="294" spans="1:12" s="29" customFormat="1" ht="35.1" customHeight="1">
      <c r="A294" s="258" t="s">
        <v>621</v>
      </c>
      <c r="B294" s="189" t="s">
        <v>1890</v>
      </c>
      <c r="C294" s="68" t="s">
        <v>1667</v>
      </c>
      <c r="D294" s="100">
        <v>1</v>
      </c>
      <c r="E294" s="123"/>
      <c r="F294" s="123"/>
      <c r="G294" s="30">
        <f t="shared" si="102"/>
        <v>0</v>
      </c>
      <c r="H294" s="30">
        <f t="shared" si="103"/>
        <v>0</v>
      </c>
      <c r="I294" s="30">
        <f t="shared" si="104"/>
        <v>0</v>
      </c>
      <c r="J294" s="30">
        <f t="shared" si="105"/>
        <v>0</v>
      </c>
      <c r="K294" s="30">
        <f t="shared" si="106"/>
        <v>0</v>
      </c>
      <c r="L294" s="71" t="e">
        <f t="shared" si="107"/>
        <v>#DIV/0!</v>
      </c>
    </row>
    <row r="295" spans="1:12" s="29" customFormat="1" ht="35.1" customHeight="1">
      <c r="A295" s="258" t="s">
        <v>622</v>
      </c>
      <c r="B295" s="189" t="s">
        <v>1891</v>
      </c>
      <c r="C295" s="68" t="s">
        <v>1667</v>
      </c>
      <c r="D295" s="100">
        <v>1</v>
      </c>
      <c r="E295" s="123"/>
      <c r="F295" s="123"/>
      <c r="G295" s="30">
        <f t="shared" si="102"/>
        <v>0</v>
      </c>
      <c r="H295" s="30">
        <f t="shared" si="103"/>
        <v>0</v>
      </c>
      <c r="I295" s="30">
        <f t="shared" si="104"/>
        <v>0</v>
      </c>
      <c r="J295" s="30">
        <f t="shared" si="105"/>
        <v>0</v>
      </c>
      <c r="K295" s="30">
        <f t="shared" si="106"/>
        <v>0</v>
      </c>
      <c r="L295" s="71" t="e">
        <f t="shared" si="107"/>
        <v>#DIV/0!</v>
      </c>
    </row>
    <row r="296" spans="1:12" s="29" customFormat="1" ht="30" customHeight="1">
      <c r="A296" s="258" t="s">
        <v>623</v>
      </c>
      <c r="B296" s="189" t="s">
        <v>1892</v>
      </c>
      <c r="C296" s="68" t="s">
        <v>1627</v>
      </c>
      <c r="D296" s="100">
        <v>1</v>
      </c>
      <c r="E296" s="123"/>
      <c r="F296" s="123"/>
      <c r="G296" s="30">
        <f>ROUND(D296*E296,2)</f>
        <v>0</v>
      </c>
      <c r="H296" s="30">
        <f>ROUND(D296*F296,2)</f>
        <v>0</v>
      </c>
      <c r="I296" s="30">
        <f>G296+H296</f>
        <v>0</v>
      </c>
      <c r="J296" s="30">
        <f>ROUND($J$17*I296,2)</f>
        <v>0</v>
      </c>
      <c r="K296" s="30">
        <f>I296+J296</f>
        <v>0</v>
      </c>
      <c r="L296" s="71" t="e">
        <f t="shared" si="107"/>
        <v>#DIV/0!</v>
      </c>
    </row>
    <row r="297" spans="1:12" s="29" customFormat="1" ht="35.1" customHeight="1">
      <c r="A297" s="258" t="s">
        <v>624</v>
      </c>
      <c r="B297" s="189" t="s">
        <v>1893</v>
      </c>
      <c r="C297" s="68" t="s">
        <v>1624</v>
      </c>
      <c r="D297" s="100">
        <v>1</v>
      </c>
      <c r="E297" s="123"/>
      <c r="F297" s="123"/>
      <c r="G297" s="30">
        <f t="shared" si="102"/>
        <v>0</v>
      </c>
      <c r="H297" s="30">
        <f t="shared" si="103"/>
        <v>0</v>
      </c>
      <c r="I297" s="30">
        <f t="shared" si="104"/>
        <v>0</v>
      </c>
      <c r="J297" s="30">
        <f t="shared" si="105"/>
        <v>0</v>
      </c>
      <c r="K297" s="30">
        <f t="shared" si="106"/>
        <v>0</v>
      </c>
      <c r="L297" s="71" t="e">
        <f t="shared" si="107"/>
        <v>#DIV/0!</v>
      </c>
    </row>
    <row r="298" spans="1:12" s="29" customFormat="1" ht="35.1" customHeight="1">
      <c r="A298" s="258" t="s">
        <v>625</v>
      </c>
      <c r="B298" s="189" t="s">
        <v>1894</v>
      </c>
      <c r="C298" s="68" t="s">
        <v>1624</v>
      </c>
      <c r="D298" s="100">
        <v>1</v>
      </c>
      <c r="E298" s="123"/>
      <c r="F298" s="123"/>
      <c r="G298" s="30">
        <f t="shared" si="102"/>
        <v>0</v>
      </c>
      <c r="H298" s="30">
        <f t="shared" si="103"/>
        <v>0</v>
      </c>
      <c r="I298" s="30">
        <f t="shared" si="104"/>
        <v>0</v>
      </c>
      <c r="J298" s="30">
        <f t="shared" si="105"/>
        <v>0</v>
      </c>
      <c r="K298" s="30">
        <f t="shared" si="106"/>
        <v>0</v>
      </c>
      <c r="L298" s="71" t="e">
        <f t="shared" si="107"/>
        <v>#DIV/0!</v>
      </c>
    </row>
    <row r="299" spans="1:12" s="29" customFormat="1" ht="35.1" customHeight="1">
      <c r="A299" s="258" t="s">
        <v>626</v>
      </c>
      <c r="B299" s="189" t="s">
        <v>1895</v>
      </c>
      <c r="C299" s="68" t="s">
        <v>1624</v>
      </c>
      <c r="D299" s="100">
        <v>1</v>
      </c>
      <c r="E299" s="123"/>
      <c r="F299" s="123"/>
      <c r="G299" s="30">
        <f t="shared" si="102"/>
        <v>0</v>
      </c>
      <c r="H299" s="30">
        <f t="shared" si="103"/>
        <v>0</v>
      </c>
      <c r="I299" s="30">
        <f t="shared" si="104"/>
        <v>0</v>
      </c>
      <c r="J299" s="30">
        <f t="shared" si="105"/>
        <v>0</v>
      </c>
      <c r="K299" s="30">
        <f t="shared" si="106"/>
        <v>0</v>
      </c>
      <c r="L299" s="71" t="e">
        <f t="shared" si="107"/>
        <v>#DIV/0!</v>
      </c>
    </row>
    <row r="300" spans="1:12" s="29" customFormat="1" ht="35.1" customHeight="1">
      <c r="A300" s="258" t="s">
        <v>627</v>
      </c>
      <c r="B300" s="189" t="s">
        <v>1896</v>
      </c>
      <c r="C300" s="68" t="s">
        <v>1624</v>
      </c>
      <c r="D300" s="100">
        <v>1</v>
      </c>
      <c r="E300" s="123"/>
      <c r="F300" s="123"/>
      <c r="G300" s="30">
        <f t="shared" si="102"/>
        <v>0</v>
      </c>
      <c r="H300" s="30">
        <f t="shared" si="103"/>
        <v>0</v>
      </c>
      <c r="I300" s="30">
        <f t="shared" si="104"/>
        <v>0</v>
      </c>
      <c r="J300" s="30">
        <f t="shared" si="105"/>
        <v>0</v>
      </c>
      <c r="K300" s="30">
        <f t="shared" si="106"/>
        <v>0</v>
      </c>
      <c r="L300" s="71" t="e">
        <f t="shared" si="107"/>
        <v>#DIV/0!</v>
      </c>
    </row>
    <row r="301" spans="1:12" s="29" customFormat="1" ht="35.1" customHeight="1">
      <c r="A301" s="258" t="s">
        <v>628</v>
      </c>
      <c r="B301" s="189" t="s">
        <v>1897</v>
      </c>
      <c r="C301" s="68" t="s">
        <v>1624</v>
      </c>
      <c r="D301" s="100">
        <v>1</v>
      </c>
      <c r="E301" s="123"/>
      <c r="F301" s="123"/>
      <c r="G301" s="30">
        <f t="shared" si="102"/>
        <v>0</v>
      </c>
      <c r="H301" s="30">
        <f t="shared" si="103"/>
        <v>0</v>
      </c>
      <c r="I301" s="30">
        <f t="shared" si="104"/>
        <v>0</v>
      </c>
      <c r="J301" s="30">
        <f t="shared" si="105"/>
        <v>0</v>
      </c>
      <c r="K301" s="30">
        <f t="shared" si="106"/>
        <v>0</v>
      </c>
      <c r="L301" s="71" t="e">
        <f t="shared" si="107"/>
        <v>#DIV/0!</v>
      </c>
    </row>
    <row r="302" spans="1:12" s="29" customFormat="1" ht="35.1" customHeight="1">
      <c r="A302" s="258" t="s">
        <v>629</v>
      </c>
      <c r="B302" s="189" t="s">
        <v>1898</v>
      </c>
      <c r="C302" s="68" t="s">
        <v>1624</v>
      </c>
      <c r="D302" s="100">
        <v>1</v>
      </c>
      <c r="E302" s="123"/>
      <c r="F302" s="123"/>
      <c r="G302" s="30">
        <f t="shared" si="102"/>
        <v>0</v>
      </c>
      <c r="H302" s="30">
        <f t="shared" si="103"/>
        <v>0</v>
      </c>
      <c r="I302" s="30">
        <f t="shared" si="104"/>
        <v>0</v>
      </c>
      <c r="J302" s="30">
        <f t="shared" si="105"/>
        <v>0</v>
      </c>
      <c r="K302" s="30">
        <f t="shared" si="106"/>
        <v>0</v>
      </c>
      <c r="L302" s="71" t="e">
        <f t="shared" si="107"/>
        <v>#DIV/0!</v>
      </c>
    </row>
    <row r="303" spans="1:12" s="29" customFormat="1" ht="35.1" customHeight="1">
      <c r="A303" s="258" t="s">
        <v>630</v>
      </c>
      <c r="B303" s="189" t="s">
        <v>1899</v>
      </c>
      <c r="C303" s="68" t="s">
        <v>1624</v>
      </c>
      <c r="D303" s="100">
        <v>1</v>
      </c>
      <c r="E303" s="123"/>
      <c r="F303" s="123"/>
      <c r="G303" s="30">
        <f t="shared" si="102"/>
        <v>0</v>
      </c>
      <c r="H303" s="30">
        <f t="shared" si="103"/>
        <v>0</v>
      </c>
      <c r="I303" s="30">
        <f t="shared" si="104"/>
        <v>0</v>
      </c>
      <c r="J303" s="30">
        <f t="shared" si="105"/>
        <v>0</v>
      </c>
      <c r="K303" s="30">
        <f t="shared" si="106"/>
        <v>0</v>
      </c>
      <c r="L303" s="71" t="e">
        <f t="shared" si="107"/>
        <v>#DIV/0!</v>
      </c>
    </row>
    <row r="304" spans="1:12" s="29" customFormat="1" ht="35.1" customHeight="1">
      <c r="A304" s="258" t="s">
        <v>631</v>
      </c>
      <c r="B304" s="189" t="s">
        <v>1900</v>
      </c>
      <c r="C304" s="68" t="s">
        <v>1667</v>
      </c>
      <c r="D304" s="100">
        <v>1</v>
      </c>
      <c r="E304" s="123"/>
      <c r="F304" s="123"/>
      <c r="G304" s="30">
        <f t="shared" si="102"/>
        <v>0</v>
      </c>
      <c r="H304" s="30">
        <f t="shared" si="103"/>
        <v>0</v>
      </c>
      <c r="I304" s="30">
        <f t="shared" si="104"/>
        <v>0</v>
      </c>
      <c r="J304" s="30">
        <f t="shared" si="105"/>
        <v>0</v>
      </c>
      <c r="K304" s="30">
        <f t="shared" si="106"/>
        <v>0</v>
      </c>
      <c r="L304" s="71" t="e">
        <f t="shared" si="107"/>
        <v>#DIV/0!</v>
      </c>
    </row>
    <row r="305" spans="1:12" s="29" customFormat="1" ht="35.1" customHeight="1">
      <c r="A305" s="258" t="s">
        <v>632</v>
      </c>
      <c r="B305" s="189" t="s">
        <v>1901</v>
      </c>
      <c r="C305" s="68" t="s">
        <v>1667</v>
      </c>
      <c r="D305" s="100">
        <v>1</v>
      </c>
      <c r="E305" s="123"/>
      <c r="F305" s="123"/>
      <c r="G305" s="30">
        <f t="shared" si="102"/>
        <v>0</v>
      </c>
      <c r="H305" s="30">
        <f t="shared" si="103"/>
        <v>0</v>
      </c>
      <c r="I305" s="30">
        <f t="shared" si="104"/>
        <v>0</v>
      </c>
      <c r="J305" s="30">
        <f t="shared" si="105"/>
        <v>0</v>
      </c>
      <c r="K305" s="30">
        <f t="shared" si="106"/>
        <v>0</v>
      </c>
      <c r="L305" s="71" t="e">
        <f t="shared" si="107"/>
        <v>#DIV/0!</v>
      </c>
    </row>
    <row r="306" spans="1:12" s="29" customFormat="1" ht="30" customHeight="1">
      <c r="A306" s="258" t="s">
        <v>633</v>
      </c>
      <c r="B306" s="189" t="s">
        <v>1902</v>
      </c>
      <c r="C306" s="68" t="s">
        <v>1627</v>
      </c>
      <c r="D306" s="100">
        <v>1</v>
      </c>
      <c r="E306" s="123"/>
      <c r="F306" s="123"/>
      <c r="G306" s="30">
        <f t="shared" si="102"/>
        <v>0</v>
      </c>
      <c r="H306" s="30">
        <f t="shared" si="103"/>
        <v>0</v>
      </c>
      <c r="I306" s="30">
        <f t="shared" si="104"/>
        <v>0</v>
      </c>
      <c r="J306" s="30">
        <f t="shared" si="105"/>
        <v>0</v>
      </c>
      <c r="K306" s="30">
        <f t="shared" si="106"/>
        <v>0</v>
      </c>
      <c r="L306" s="71" t="e">
        <f t="shared" si="107"/>
        <v>#DIV/0!</v>
      </c>
    </row>
    <row r="307" spans="1:12" s="29" customFormat="1" ht="30" customHeight="1">
      <c r="A307" s="258" t="s">
        <v>634</v>
      </c>
      <c r="B307" s="189" t="s">
        <v>1903</v>
      </c>
      <c r="C307" s="68" t="s">
        <v>1627</v>
      </c>
      <c r="D307" s="100">
        <v>1</v>
      </c>
      <c r="E307" s="123"/>
      <c r="F307" s="123"/>
      <c r="G307" s="30">
        <f t="shared" si="102"/>
        <v>0</v>
      </c>
      <c r="H307" s="30">
        <f t="shared" si="103"/>
        <v>0</v>
      </c>
      <c r="I307" s="30">
        <f t="shared" si="104"/>
        <v>0</v>
      </c>
      <c r="J307" s="30">
        <f t="shared" si="105"/>
        <v>0</v>
      </c>
      <c r="K307" s="30">
        <f t="shared" si="106"/>
        <v>0</v>
      </c>
      <c r="L307" s="71" t="e">
        <f t="shared" si="107"/>
        <v>#DIV/0!</v>
      </c>
    </row>
    <row r="308" spans="1:12" s="29" customFormat="1" ht="30" customHeight="1">
      <c r="A308" s="258" t="s">
        <v>635</v>
      </c>
      <c r="B308" s="189" t="s">
        <v>1904</v>
      </c>
      <c r="C308" s="68" t="s">
        <v>1633</v>
      </c>
      <c r="D308" s="100">
        <v>1</v>
      </c>
      <c r="E308" s="123"/>
      <c r="F308" s="123"/>
      <c r="G308" s="30">
        <f>ROUND(D308*E308,2)</f>
        <v>0</v>
      </c>
      <c r="H308" s="30">
        <f>ROUND(D308*F308,2)</f>
        <v>0</v>
      </c>
      <c r="I308" s="30">
        <f>G308+H308</f>
        <v>0</v>
      </c>
      <c r="J308" s="30">
        <f t="shared" si="105"/>
        <v>0</v>
      </c>
      <c r="K308" s="30">
        <f>I308+J308</f>
        <v>0</v>
      </c>
      <c r="L308" s="71" t="e">
        <f t="shared" si="107"/>
        <v>#DIV/0!</v>
      </c>
    </row>
    <row r="309" spans="1:12" s="29" customFormat="1" ht="35.1" customHeight="1">
      <c r="A309" s="258" t="s">
        <v>636</v>
      </c>
      <c r="B309" s="189" t="s">
        <v>1905</v>
      </c>
      <c r="C309" s="68" t="s">
        <v>1627</v>
      </c>
      <c r="D309" s="100">
        <v>1</v>
      </c>
      <c r="E309" s="123"/>
      <c r="F309" s="123"/>
      <c r="G309" s="30">
        <f t="shared" si="102"/>
        <v>0</v>
      </c>
      <c r="H309" s="30">
        <f t="shared" si="103"/>
        <v>0</v>
      </c>
      <c r="I309" s="30">
        <f t="shared" si="104"/>
        <v>0</v>
      </c>
      <c r="J309" s="30">
        <f t="shared" si="105"/>
        <v>0</v>
      </c>
      <c r="K309" s="30">
        <f t="shared" si="106"/>
        <v>0</v>
      </c>
      <c r="L309" s="71" t="e">
        <f t="shared" si="107"/>
        <v>#DIV/0!</v>
      </c>
    </row>
    <row r="310" spans="1:12" s="29" customFormat="1" ht="35.1" customHeight="1">
      <c r="A310" s="258" t="s">
        <v>637</v>
      </c>
      <c r="B310" s="189" t="s">
        <v>1906</v>
      </c>
      <c r="C310" s="68" t="s">
        <v>1633</v>
      </c>
      <c r="D310" s="100">
        <v>1</v>
      </c>
      <c r="E310" s="123"/>
      <c r="F310" s="123"/>
      <c r="G310" s="30">
        <f t="shared" si="102"/>
        <v>0</v>
      </c>
      <c r="H310" s="30">
        <f t="shared" si="103"/>
        <v>0</v>
      </c>
      <c r="I310" s="30">
        <f t="shared" si="104"/>
        <v>0</v>
      </c>
      <c r="J310" s="30">
        <f t="shared" si="105"/>
        <v>0</v>
      </c>
      <c r="K310" s="30">
        <f t="shared" si="106"/>
        <v>0</v>
      </c>
      <c r="L310" s="71" t="e">
        <f t="shared" si="107"/>
        <v>#DIV/0!</v>
      </c>
    </row>
    <row r="311" spans="1:12" s="29" customFormat="1" ht="35.1" customHeight="1">
      <c r="A311" s="258" t="s">
        <v>638</v>
      </c>
      <c r="B311" s="189" t="s">
        <v>1907</v>
      </c>
      <c r="C311" s="68" t="s">
        <v>1627</v>
      </c>
      <c r="D311" s="100">
        <v>1</v>
      </c>
      <c r="E311" s="123"/>
      <c r="F311" s="123"/>
      <c r="G311" s="30">
        <f t="shared" si="102"/>
        <v>0</v>
      </c>
      <c r="H311" s="30">
        <f t="shared" si="103"/>
        <v>0</v>
      </c>
      <c r="I311" s="30">
        <f t="shared" si="104"/>
        <v>0</v>
      </c>
      <c r="J311" s="30">
        <f t="shared" si="105"/>
        <v>0</v>
      </c>
      <c r="K311" s="30">
        <f t="shared" si="106"/>
        <v>0</v>
      </c>
      <c r="L311" s="71" t="e">
        <f t="shared" si="107"/>
        <v>#DIV/0!</v>
      </c>
    </row>
    <row r="312" spans="1:12" s="29" customFormat="1" ht="35.1" customHeight="1">
      <c r="A312" s="258" t="s">
        <v>639</v>
      </c>
      <c r="B312" s="189" t="s">
        <v>1908</v>
      </c>
      <c r="C312" s="68" t="s">
        <v>1627</v>
      </c>
      <c r="D312" s="100">
        <v>1</v>
      </c>
      <c r="E312" s="123"/>
      <c r="F312" s="123"/>
      <c r="G312" s="30">
        <f t="shared" si="102"/>
        <v>0</v>
      </c>
      <c r="H312" s="30">
        <f t="shared" si="103"/>
        <v>0</v>
      </c>
      <c r="I312" s="30">
        <f t="shared" si="104"/>
        <v>0</v>
      </c>
      <c r="J312" s="30">
        <f t="shared" si="105"/>
        <v>0</v>
      </c>
      <c r="K312" s="30">
        <f t="shared" si="106"/>
        <v>0</v>
      </c>
      <c r="L312" s="71" t="e">
        <f t="shared" si="107"/>
        <v>#DIV/0!</v>
      </c>
    </row>
    <row r="313" spans="1:12" s="29" customFormat="1" ht="30" customHeight="1">
      <c r="A313" s="255" t="s">
        <v>640</v>
      </c>
      <c r="B313" s="115" t="s">
        <v>181</v>
      </c>
      <c r="C313" s="98"/>
      <c r="D313" s="99">
        <v>0</v>
      </c>
      <c r="E313" s="99"/>
      <c r="F313" s="99"/>
      <c r="G313" s="120">
        <f t="shared" ref="G313:L313" si="108">SUM(G314:G322)</f>
        <v>0</v>
      </c>
      <c r="H313" s="120">
        <f t="shared" si="108"/>
        <v>0</v>
      </c>
      <c r="I313" s="120">
        <f t="shared" si="108"/>
        <v>0</v>
      </c>
      <c r="J313" s="120">
        <f t="shared" si="108"/>
        <v>0</v>
      </c>
      <c r="K313" s="120">
        <f t="shared" si="108"/>
        <v>0</v>
      </c>
      <c r="L313" s="187" t="e">
        <f t="shared" si="108"/>
        <v>#DIV/0!</v>
      </c>
    </row>
    <row r="314" spans="1:12" s="29" customFormat="1" ht="35.1" customHeight="1">
      <c r="A314" s="258" t="s">
        <v>641</v>
      </c>
      <c r="B314" s="189" t="s">
        <v>1909</v>
      </c>
      <c r="C314" s="68" t="s">
        <v>1627</v>
      </c>
      <c r="D314" s="100">
        <v>1</v>
      </c>
      <c r="E314" s="123"/>
      <c r="F314" s="123"/>
      <c r="G314" s="30">
        <f t="shared" ref="G314:G322" si="109">ROUND(D314*E314,2)</f>
        <v>0</v>
      </c>
      <c r="H314" s="30">
        <f t="shared" ref="H314:H322" si="110">ROUND(D314*F314,2)</f>
        <v>0</v>
      </c>
      <c r="I314" s="30">
        <f t="shared" ref="I314:I322" si="111">G314+H314</f>
        <v>0</v>
      </c>
      <c r="J314" s="30">
        <f t="shared" ref="J314:J322" si="112">ROUND($J$17*I314,2)</f>
        <v>0</v>
      </c>
      <c r="K314" s="30">
        <f t="shared" ref="K314:K322" si="113">I314+J314</f>
        <v>0</v>
      </c>
      <c r="L314" s="71" t="e">
        <f t="shared" ref="L314:L322" si="114">K314/$K$1305*100</f>
        <v>#DIV/0!</v>
      </c>
    </row>
    <row r="315" spans="1:12" s="29" customFormat="1" ht="30" customHeight="1">
      <c r="A315" s="258" t="s">
        <v>642</v>
      </c>
      <c r="B315" s="189" t="s">
        <v>1910</v>
      </c>
      <c r="C315" s="68" t="s">
        <v>1627</v>
      </c>
      <c r="D315" s="100">
        <v>50</v>
      </c>
      <c r="E315" s="123"/>
      <c r="F315" s="123"/>
      <c r="G315" s="30">
        <f t="shared" si="109"/>
        <v>0</v>
      </c>
      <c r="H315" s="30">
        <f t="shared" si="110"/>
        <v>0</v>
      </c>
      <c r="I315" s="30">
        <f t="shared" si="111"/>
        <v>0</v>
      </c>
      <c r="J315" s="30">
        <f t="shared" si="112"/>
        <v>0</v>
      </c>
      <c r="K315" s="30">
        <f t="shared" si="113"/>
        <v>0</v>
      </c>
      <c r="L315" s="71" t="e">
        <f t="shared" si="114"/>
        <v>#DIV/0!</v>
      </c>
    </row>
    <row r="316" spans="1:12" s="29" customFormat="1" ht="35.1" customHeight="1">
      <c r="A316" s="258" t="s">
        <v>643</v>
      </c>
      <c r="B316" s="189" t="s">
        <v>1911</v>
      </c>
      <c r="C316" s="68" t="s">
        <v>1627</v>
      </c>
      <c r="D316" s="100">
        <v>50</v>
      </c>
      <c r="E316" s="123"/>
      <c r="F316" s="123"/>
      <c r="G316" s="30">
        <f>ROUND(D316*E316,2)</f>
        <v>0</v>
      </c>
      <c r="H316" s="30">
        <f>ROUND(D316*F316,2)</f>
        <v>0</v>
      </c>
      <c r="I316" s="30">
        <f>G316+H316</f>
        <v>0</v>
      </c>
      <c r="J316" s="30">
        <f t="shared" si="112"/>
        <v>0</v>
      </c>
      <c r="K316" s="30">
        <f>I316+J316</f>
        <v>0</v>
      </c>
      <c r="L316" s="71" t="e">
        <f t="shared" si="114"/>
        <v>#DIV/0!</v>
      </c>
    </row>
    <row r="317" spans="1:12" s="29" customFormat="1" ht="35.1" customHeight="1">
      <c r="A317" s="258" t="s">
        <v>644</v>
      </c>
      <c r="B317" s="189" t="s">
        <v>1912</v>
      </c>
      <c r="C317" s="68" t="s">
        <v>1627</v>
      </c>
      <c r="D317" s="100">
        <v>1</v>
      </c>
      <c r="E317" s="123"/>
      <c r="F317" s="123"/>
      <c r="G317" s="30">
        <f t="shared" si="109"/>
        <v>0</v>
      </c>
      <c r="H317" s="30">
        <f t="shared" si="110"/>
        <v>0</v>
      </c>
      <c r="I317" s="30">
        <f t="shared" si="111"/>
        <v>0</v>
      </c>
      <c r="J317" s="30">
        <f t="shared" si="112"/>
        <v>0</v>
      </c>
      <c r="K317" s="30">
        <f t="shared" si="113"/>
        <v>0</v>
      </c>
      <c r="L317" s="71" t="e">
        <f t="shared" si="114"/>
        <v>#DIV/0!</v>
      </c>
    </row>
    <row r="318" spans="1:12" s="29" customFormat="1" ht="35.1" customHeight="1">
      <c r="A318" s="258" t="s">
        <v>645</v>
      </c>
      <c r="B318" s="189" t="s">
        <v>1913</v>
      </c>
      <c r="C318" s="68" t="s">
        <v>1627</v>
      </c>
      <c r="D318" s="100">
        <v>1</v>
      </c>
      <c r="E318" s="123"/>
      <c r="F318" s="123"/>
      <c r="G318" s="30">
        <f t="shared" si="109"/>
        <v>0</v>
      </c>
      <c r="H318" s="30">
        <f t="shared" si="110"/>
        <v>0</v>
      </c>
      <c r="I318" s="30">
        <f t="shared" si="111"/>
        <v>0</v>
      </c>
      <c r="J318" s="30">
        <f t="shared" si="112"/>
        <v>0</v>
      </c>
      <c r="K318" s="30">
        <f t="shared" si="113"/>
        <v>0</v>
      </c>
      <c r="L318" s="71" t="e">
        <f t="shared" si="114"/>
        <v>#DIV/0!</v>
      </c>
    </row>
    <row r="319" spans="1:12" s="29" customFormat="1" ht="35.1" customHeight="1">
      <c r="A319" s="258" t="s">
        <v>646</v>
      </c>
      <c r="B319" s="189" t="s">
        <v>1914</v>
      </c>
      <c r="C319" s="68" t="s">
        <v>1627</v>
      </c>
      <c r="D319" s="100">
        <v>1</v>
      </c>
      <c r="E319" s="123"/>
      <c r="F319" s="123"/>
      <c r="G319" s="30">
        <f t="shared" si="109"/>
        <v>0</v>
      </c>
      <c r="H319" s="30">
        <f t="shared" si="110"/>
        <v>0</v>
      </c>
      <c r="I319" s="30">
        <f t="shared" si="111"/>
        <v>0</v>
      </c>
      <c r="J319" s="30">
        <f t="shared" si="112"/>
        <v>0</v>
      </c>
      <c r="K319" s="30">
        <f t="shared" si="113"/>
        <v>0</v>
      </c>
      <c r="L319" s="71" t="e">
        <f t="shared" si="114"/>
        <v>#DIV/0!</v>
      </c>
    </row>
    <row r="320" spans="1:12" s="29" customFormat="1" ht="30" customHeight="1">
      <c r="A320" s="258" t="s">
        <v>647</v>
      </c>
      <c r="B320" s="189" t="s">
        <v>1915</v>
      </c>
      <c r="C320" s="68" t="s">
        <v>1627</v>
      </c>
      <c r="D320" s="100">
        <v>1</v>
      </c>
      <c r="E320" s="123"/>
      <c r="F320" s="123"/>
      <c r="G320" s="30">
        <f t="shared" si="109"/>
        <v>0</v>
      </c>
      <c r="H320" s="30">
        <f t="shared" si="110"/>
        <v>0</v>
      </c>
      <c r="I320" s="30">
        <f t="shared" si="111"/>
        <v>0</v>
      </c>
      <c r="J320" s="30">
        <f t="shared" si="112"/>
        <v>0</v>
      </c>
      <c r="K320" s="30">
        <f t="shared" si="113"/>
        <v>0</v>
      </c>
      <c r="L320" s="71" t="e">
        <f t="shared" si="114"/>
        <v>#DIV/0!</v>
      </c>
    </row>
    <row r="321" spans="1:12" s="29" customFormat="1" ht="30" customHeight="1">
      <c r="A321" s="258" t="s">
        <v>648</v>
      </c>
      <c r="B321" s="189" t="s">
        <v>1916</v>
      </c>
      <c r="C321" s="68" t="s">
        <v>1667</v>
      </c>
      <c r="D321" s="100">
        <v>1</v>
      </c>
      <c r="E321" s="123"/>
      <c r="F321" s="123"/>
      <c r="G321" s="30">
        <f t="shared" si="109"/>
        <v>0</v>
      </c>
      <c r="H321" s="30">
        <f t="shared" si="110"/>
        <v>0</v>
      </c>
      <c r="I321" s="30">
        <f t="shared" si="111"/>
        <v>0</v>
      </c>
      <c r="J321" s="30">
        <f t="shared" si="112"/>
        <v>0</v>
      </c>
      <c r="K321" s="30">
        <f t="shared" si="113"/>
        <v>0</v>
      </c>
      <c r="L321" s="71" t="e">
        <f t="shared" si="114"/>
        <v>#DIV/0!</v>
      </c>
    </row>
    <row r="322" spans="1:12" s="29" customFormat="1" ht="35.1" customHeight="1">
      <c r="A322" s="258" t="s">
        <v>649</v>
      </c>
      <c r="B322" s="189" t="s">
        <v>1917</v>
      </c>
      <c r="C322" s="68" t="s">
        <v>1624</v>
      </c>
      <c r="D322" s="100">
        <v>1</v>
      </c>
      <c r="E322" s="123"/>
      <c r="F322" s="123"/>
      <c r="G322" s="30">
        <f t="shared" si="109"/>
        <v>0</v>
      </c>
      <c r="H322" s="30">
        <f t="shared" si="110"/>
        <v>0</v>
      </c>
      <c r="I322" s="30">
        <f t="shared" si="111"/>
        <v>0</v>
      </c>
      <c r="J322" s="30">
        <f t="shared" si="112"/>
        <v>0</v>
      </c>
      <c r="K322" s="30">
        <f t="shared" si="113"/>
        <v>0</v>
      </c>
      <c r="L322" s="71" t="e">
        <f t="shared" si="114"/>
        <v>#DIV/0!</v>
      </c>
    </row>
    <row r="323" spans="1:12" s="29" customFormat="1" ht="30" customHeight="1">
      <c r="A323" s="261" t="s">
        <v>120</v>
      </c>
      <c r="B323" s="94" t="s">
        <v>39</v>
      </c>
      <c r="C323" s="92"/>
      <c r="D323" s="92"/>
      <c r="E323" s="92"/>
      <c r="F323" s="92"/>
      <c r="G323" s="91">
        <f t="shared" ref="G323:L323" si="115">SUM(G324:G367)/2</f>
        <v>0</v>
      </c>
      <c r="H323" s="91">
        <f t="shared" si="115"/>
        <v>0</v>
      </c>
      <c r="I323" s="91">
        <f t="shared" si="115"/>
        <v>0</v>
      </c>
      <c r="J323" s="91">
        <f t="shared" si="115"/>
        <v>0</v>
      </c>
      <c r="K323" s="91">
        <f t="shared" si="115"/>
        <v>0</v>
      </c>
      <c r="L323" s="351" t="e">
        <f t="shared" si="115"/>
        <v>#DIV/0!</v>
      </c>
    </row>
    <row r="324" spans="1:12" s="29" customFormat="1" ht="30" customHeight="1">
      <c r="A324" s="255" t="s">
        <v>650</v>
      </c>
      <c r="B324" s="115" t="s">
        <v>182</v>
      </c>
      <c r="C324" s="98"/>
      <c r="D324" s="99"/>
      <c r="E324" s="99"/>
      <c r="F324" s="99"/>
      <c r="G324" s="120">
        <f t="shared" ref="G324:L324" si="116">SUM(G325:G356)</f>
        <v>0</v>
      </c>
      <c r="H324" s="120">
        <f t="shared" si="116"/>
        <v>0</v>
      </c>
      <c r="I324" s="120">
        <f t="shared" si="116"/>
        <v>0</v>
      </c>
      <c r="J324" s="120">
        <f t="shared" si="116"/>
        <v>0</v>
      </c>
      <c r="K324" s="120">
        <f t="shared" si="116"/>
        <v>0</v>
      </c>
      <c r="L324" s="187" t="e">
        <f t="shared" si="116"/>
        <v>#DIV/0!</v>
      </c>
    </row>
    <row r="325" spans="1:12" s="29" customFormat="1" ht="53.25" customHeight="1">
      <c r="A325" s="262" t="s">
        <v>651</v>
      </c>
      <c r="B325" s="189" t="s">
        <v>1918</v>
      </c>
      <c r="C325" s="68" t="s">
        <v>1667</v>
      </c>
      <c r="D325" s="100">
        <v>1</v>
      </c>
      <c r="E325" s="123"/>
      <c r="F325" s="123"/>
      <c r="G325" s="30">
        <f t="shared" ref="G325:G356" si="117">ROUND(D325*E325,2)</f>
        <v>0</v>
      </c>
      <c r="H325" s="30">
        <f t="shared" ref="H325:H356" si="118">ROUND(D325*F325,2)</f>
        <v>0</v>
      </c>
      <c r="I325" s="30">
        <f t="shared" ref="I325:I356" si="119">G325+H325</f>
        <v>0</v>
      </c>
      <c r="J325" s="30">
        <f t="shared" ref="J325:J356" si="120">ROUND($J$17*I325,2)</f>
        <v>0</v>
      </c>
      <c r="K325" s="30">
        <f t="shared" ref="K325:K356" si="121">I325+J325</f>
        <v>0</v>
      </c>
      <c r="L325" s="71" t="e">
        <f t="shared" ref="L325:L356" si="122">K325/$K$1305*100</f>
        <v>#DIV/0!</v>
      </c>
    </row>
    <row r="326" spans="1:12" s="29" customFormat="1" ht="51.75" customHeight="1">
      <c r="A326" s="262" t="s">
        <v>652</v>
      </c>
      <c r="B326" s="189" t="s">
        <v>1919</v>
      </c>
      <c r="C326" s="68" t="s">
        <v>1627</v>
      </c>
      <c r="D326" s="100">
        <v>10</v>
      </c>
      <c r="E326" s="123"/>
      <c r="F326" s="123"/>
      <c r="G326" s="30">
        <f t="shared" si="117"/>
        <v>0</v>
      </c>
      <c r="H326" s="30">
        <f t="shared" si="118"/>
        <v>0</v>
      </c>
      <c r="I326" s="30">
        <f t="shared" si="119"/>
        <v>0</v>
      </c>
      <c r="J326" s="30">
        <f t="shared" si="120"/>
        <v>0</v>
      </c>
      <c r="K326" s="30">
        <f t="shared" si="121"/>
        <v>0</v>
      </c>
      <c r="L326" s="71" t="e">
        <f t="shared" si="122"/>
        <v>#DIV/0!</v>
      </c>
    </row>
    <row r="327" spans="1:12" s="29" customFormat="1" ht="30" customHeight="1">
      <c r="A327" s="262" t="s">
        <v>653</v>
      </c>
      <c r="B327" s="189" t="s">
        <v>1920</v>
      </c>
      <c r="C327" s="68" t="s">
        <v>1667</v>
      </c>
      <c r="D327" s="100">
        <v>10</v>
      </c>
      <c r="E327" s="123"/>
      <c r="F327" s="123"/>
      <c r="G327" s="30">
        <f t="shared" si="117"/>
        <v>0</v>
      </c>
      <c r="H327" s="30">
        <f t="shared" si="118"/>
        <v>0</v>
      </c>
      <c r="I327" s="30">
        <f t="shared" si="119"/>
        <v>0</v>
      </c>
      <c r="J327" s="30">
        <f t="shared" si="120"/>
        <v>0</v>
      </c>
      <c r="K327" s="30">
        <f t="shared" si="121"/>
        <v>0</v>
      </c>
      <c r="L327" s="71" t="e">
        <f t="shared" si="122"/>
        <v>#DIV/0!</v>
      </c>
    </row>
    <row r="328" spans="1:12" s="29" customFormat="1" ht="30" customHeight="1">
      <c r="A328" s="262" t="s">
        <v>654</v>
      </c>
      <c r="B328" s="189" t="s">
        <v>1921</v>
      </c>
      <c r="C328" s="68" t="s">
        <v>1667</v>
      </c>
      <c r="D328" s="100">
        <v>1</v>
      </c>
      <c r="E328" s="123"/>
      <c r="F328" s="123"/>
      <c r="G328" s="30">
        <f t="shared" si="117"/>
        <v>0</v>
      </c>
      <c r="H328" s="30">
        <f t="shared" si="118"/>
        <v>0</v>
      </c>
      <c r="I328" s="30">
        <f t="shared" si="119"/>
        <v>0</v>
      </c>
      <c r="J328" s="30">
        <f t="shared" si="120"/>
        <v>0</v>
      </c>
      <c r="K328" s="30">
        <f t="shared" si="121"/>
        <v>0</v>
      </c>
      <c r="L328" s="71" t="e">
        <f t="shared" si="122"/>
        <v>#DIV/0!</v>
      </c>
    </row>
    <row r="329" spans="1:12" s="29" customFormat="1" ht="30" customHeight="1">
      <c r="A329" s="262" t="s">
        <v>655</v>
      </c>
      <c r="B329" s="189" t="s">
        <v>1922</v>
      </c>
      <c r="C329" s="68" t="s">
        <v>1627</v>
      </c>
      <c r="D329" s="100">
        <v>10</v>
      </c>
      <c r="E329" s="123"/>
      <c r="F329" s="123"/>
      <c r="G329" s="30">
        <f t="shared" si="117"/>
        <v>0</v>
      </c>
      <c r="H329" s="30">
        <f t="shared" si="118"/>
        <v>0</v>
      </c>
      <c r="I329" s="30">
        <f t="shared" si="119"/>
        <v>0</v>
      </c>
      <c r="J329" s="30">
        <f t="shared" si="120"/>
        <v>0</v>
      </c>
      <c r="K329" s="30">
        <f t="shared" si="121"/>
        <v>0</v>
      </c>
      <c r="L329" s="71" t="e">
        <f t="shared" si="122"/>
        <v>#DIV/0!</v>
      </c>
    </row>
    <row r="330" spans="1:12" s="29" customFormat="1" ht="30" customHeight="1">
      <c r="A330" s="262" t="s">
        <v>656</v>
      </c>
      <c r="B330" s="189" t="s">
        <v>1923</v>
      </c>
      <c r="C330" s="68" t="s">
        <v>1627</v>
      </c>
      <c r="D330" s="100">
        <v>10</v>
      </c>
      <c r="E330" s="123"/>
      <c r="F330" s="123"/>
      <c r="G330" s="30">
        <f t="shared" si="117"/>
        <v>0</v>
      </c>
      <c r="H330" s="30">
        <f t="shared" si="118"/>
        <v>0</v>
      </c>
      <c r="I330" s="30">
        <f t="shared" si="119"/>
        <v>0</v>
      </c>
      <c r="J330" s="30">
        <f t="shared" si="120"/>
        <v>0</v>
      </c>
      <c r="K330" s="30">
        <f t="shared" si="121"/>
        <v>0</v>
      </c>
      <c r="L330" s="71" t="e">
        <f t="shared" si="122"/>
        <v>#DIV/0!</v>
      </c>
    </row>
    <row r="331" spans="1:12" s="29" customFormat="1" ht="30" customHeight="1">
      <c r="A331" s="262" t="s">
        <v>657</v>
      </c>
      <c r="B331" s="189" t="s">
        <v>1924</v>
      </c>
      <c r="C331" s="68" t="s">
        <v>1627</v>
      </c>
      <c r="D331" s="100">
        <v>10</v>
      </c>
      <c r="E331" s="123"/>
      <c r="F331" s="123"/>
      <c r="G331" s="30">
        <f t="shared" si="117"/>
        <v>0</v>
      </c>
      <c r="H331" s="30">
        <f t="shared" si="118"/>
        <v>0</v>
      </c>
      <c r="I331" s="30">
        <f t="shared" si="119"/>
        <v>0</v>
      </c>
      <c r="J331" s="30">
        <f t="shared" si="120"/>
        <v>0</v>
      </c>
      <c r="K331" s="30">
        <f t="shared" si="121"/>
        <v>0</v>
      </c>
      <c r="L331" s="71" t="e">
        <f t="shared" si="122"/>
        <v>#DIV/0!</v>
      </c>
    </row>
    <row r="332" spans="1:12" s="29" customFormat="1" ht="30" customHeight="1">
      <c r="A332" s="262" t="s">
        <v>658</v>
      </c>
      <c r="B332" s="189" t="s">
        <v>1925</v>
      </c>
      <c r="C332" s="68" t="s">
        <v>1627</v>
      </c>
      <c r="D332" s="121">
        <v>10</v>
      </c>
      <c r="E332" s="123"/>
      <c r="F332" s="123"/>
      <c r="G332" s="30">
        <f>ROUND(D332*E332,2)</f>
        <v>0</v>
      </c>
      <c r="H332" s="30">
        <f>ROUND(D332*F332,2)</f>
        <v>0</v>
      </c>
      <c r="I332" s="30">
        <f>G332+H332</f>
        <v>0</v>
      </c>
      <c r="J332" s="30">
        <f>ROUND($J$17*I332,2)</f>
        <v>0</v>
      </c>
      <c r="K332" s="30">
        <f>I332+J332</f>
        <v>0</v>
      </c>
      <c r="L332" s="71" t="e">
        <f t="shared" si="122"/>
        <v>#DIV/0!</v>
      </c>
    </row>
    <row r="333" spans="1:12" s="29" customFormat="1" ht="30" customHeight="1">
      <c r="A333" s="262" t="s">
        <v>659</v>
      </c>
      <c r="B333" s="189" t="s">
        <v>1926</v>
      </c>
      <c r="C333" s="68" t="s">
        <v>1627</v>
      </c>
      <c r="D333" s="100">
        <v>1</v>
      </c>
      <c r="E333" s="123"/>
      <c r="F333" s="123"/>
      <c r="G333" s="30">
        <f t="shared" si="117"/>
        <v>0</v>
      </c>
      <c r="H333" s="30">
        <f t="shared" si="118"/>
        <v>0</v>
      </c>
      <c r="I333" s="30">
        <f t="shared" si="119"/>
        <v>0</v>
      </c>
      <c r="J333" s="30">
        <f t="shared" si="120"/>
        <v>0</v>
      </c>
      <c r="K333" s="30">
        <f t="shared" si="121"/>
        <v>0</v>
      </c>
      <c r="L333" s="71" t="e">
        <f t="shared" si="122"/>
        <v>#DIV/0!</v>
      </c>
    </row>
    <row r="334" spans="1:12" s="29" customFormat="1" ht="30" customHeight="1">
      <c r="A334" s="262" t="s">
        <v>660</v>
      </c>
      <c r="B334" s="189" t="s">
        <v>1927</v>
      </c>
      <c r="C334" s="68" t="s">
        <v>1627</v>
      </c>
      <c r="D334" s="100">
        <v>1</v>
      </c>
      <c r="E334" s="123"/>
      <c r="F334" s="123"/>
      <c r="G334" s="30">
        <f t="shared" si="117"/>
        <v>0</v>
      </c>
      <c r="H334" s="30">
        <f t="shared" si="118"/>
        <v>0</v>
      </c>
      <c r="I334" s="30">
        <f t="shared" si="119"/>
        <v>0</v>
      </c>
      <c r="J334" s="30">
        <f t="shared" si="120"/>
        <v>0</v>
      </c>
      <c r="K334" s="30">
        <f t="shared" si="121"/>
        <v>0</v>
      </c>
      <c r="L334" s="71" t="e">
        <f t="shared" si="122"/>
        <v>#DIV/0!</v>
      </c>
    </row>
    <row r="335" spans="1:12" s="29" customFormat="1" ht="30" customHeight="1">
      <c r="A335" s="262" t="s">
        <v>661</v>
      </c>
      <c r="B335" s="189" t="s">
        <v>1928</v>
      </c>
      <c r="C335" s="68" t="s">
        <v>1627</v>
      </c>
      <c r="D335" s="100">
        <v>10</v>
      </c>
      <c r="E335" s="123"/>
      <c r="F335" s="123"/>
      <c r="G335" s="30">
        <f t="shared" si="117"/>
        <v>0</v>
      </c>
      <c r="H335" s="30">
        <f t="shared" si="118"/>
        <v>0</v>
      </c>
      <c r="I335" s="30">
        <f t="shared" si="119"/>
        <v>0</v>
      </c>
      <c r="J335" s="30">
        <f t="shared" si="120"/>
        <v>0</v>
      </c>
      <c r="K335" s="30">
        <f t="shared" si="121"/>
        <v>0</v>
      </c>
      <c r="L335" s="71" t="e">
        <f t="shared" si="122"/>
        <v>#DIV/0!</v>
      </c>
    </row>
    <row r="336" spans="1:12" s="29" customFormat="1" ht="30" customHeight="1">
      <c r="A336" s="262" t="s">
        <v>662</v>
      </c>
      <c r="B336" s="189" t="s">
        <v>1929</v>
      </c>
      <c r="C336" s="68" t="s">
        <v>1627</v>
      </c>
      <c r="D336" s="100">
        <v>10</v>
      </c>
      <c r="E336" s="123"/>
      <c r="F336" s="123"/>
      <c r="G336" s="30">
        <f t="shared" si="117"/>
        <v>0</v>
      </c>
      <c r="H336" s="30">
        <f t="shared" si="118"/>
        <v>0</v>
      </c>
      <c r="I336" s="30">
        <f t="shared" si="119"/>
        <v>0</v>
      </c>
      <c r="J336" s="30">
        <f t="shared" si="120"/>
        <v>0</v>
      </c>
      <c r="K336" s="30">
        <f t="shared" si="121"/>
        <v>0</v>
      </c>
      <c r="L336" s="71" t="e">
        <f t="shared" si="122"/>
        <v>#DIV/0!</v>
      </c>
    </row>
    <row r="337" spans="1:12" s="29" customFormat="1" ht="30" customHeight="1">
      <c r="A337" s="262" t="s">
        <v>663</v>
      </c>
      <c r="B337" s="189" t="s">
        <v>1930</v>
      </c>
      <c r="C337" s="68" t="s">
        <v>1627</v>
      </c>
      <c r="D337" s="100">
        <v>1</v>
      </c>
      <c r="E337" s="123"/>
      <c r="F337" s="123"/>
      <c r="G337" s="30">
        <f t="shared" si="117"/>
        <v>0</v>
      </c>
      <c r="H337" s="30">
        <f t="shared" si="118"/>
        <v>0</v>
      </c>
      <c r="I337" s="30">
        <f t="shared" si="119"/>
        <v>0</v>
      </c>
      <c r="J337" s="30">
        <f t="shared" si="120"/>
        <v>0</v>
      </c>
      <c r="K337" s="30">
        <f t="shared" si="121"/>
        <v>0</v>
      </c>
      <c r="L337" s="71" t="e">
        <f t="shared" si="122"/>
        <v>#DIV/0!</v>
      </c>
    </row>
    <row r="338" spans="1:12" s="29" customFormat="1" ht="30" customHeight="1">
      <c r="A338" s="262" t="s">
        <v>664</v>
      </c>
      <c r="B338" s="189" t="s">
        <v>1931</v>
      </c>
      <c r="C338" s="68" t="s">
        <v>1627</v>
      </c>
      <c r="D338" s="100">
        <v>10</v>
      </c>
      <c r="E338" s="123"/>
      <c r="F338" s="123"/>
      <c r="G338" s="30">
        <f t="shared" si="117"/>
        <v>0</v>
      </c>
      <c r="H338" s="30">
        <f t="shared" si="118"/>
        <v>0</v>
      </c>
      <c r="I338" s="30">
        <f t="shared" si="119"/>
        <v>0</v>
      </c>
      <c r="J338" s="30">
        <f t="shared" si="120"/>
        <v>0</v>
      </c>
      <c r="K338" s="30">
        <f t="shared" si="121"/>
        <v>0</v>
      </c>
      <c r="L338" s="71" t="e">
        <f t="shared" si="122"/>
        <v>#DIV/0!</v>
      </c>
    </row>
    <row r="339" spans="1:12" s="29" customFormat="1" ht="30" customHeight="1">
      <c r="A339" s="262" t="s">
        <v>665</v>
      </c>
      <c r="B339" s="189" t="s">
        <v>1932</v>
      </c>
      <c r="C339" s="68" t="s">
        <v>1667</v>
      </c>
      <c r="D339" s="100">
        <v>10</v>
      </c>
      <c r="E339" s="123"/>
      <c r="F339" s="123"/>
      <c r="G339" s="30">
        <f t="shared" si="117"/>
        <v>0</v>
      </c>
      <c r="H339" s="30">
        <f t="shared" si="118"/>
        <v>0</v>
      </c>
      <c r="I339" s="30">
        <f t="shared" si="119"/>
        <v>0</v>
      </c>
      <c r="J339" s="30">
        <f t="shared" si="120"/>
        <v>0</v>
      </c>
      <c r="K339" s="30">
        <f t="shared" si="121"/>
        <v>0</v>
      </c>
      <c r="L339" s="71" t="e">
        <f t="shared" si="122"/>
        <v>#DIV/0!</v>
      </c>
    </row>
    <row r="340" spans="1:12" s="29" customFormat="1" ht="30" customHeight="1">
      <c r="A340" s="262" t="s">
        <v>666</v>
      </c>
      <c r="B340" s="189" t="s">
        <v>1933</v>
      </c>
      <c r="C340" s="68" t="s">
        <v>1667</v>
      </c>
      <c r="D340" s="100">
        <v>10</v>
      </c>
      <c r="E340" s="123"/>
      <c r="F340" s="123"/>
      <c r="G340" s="30">
        <f t="shared" si="117"/>
        <v>0</v>
      </c>
      <c r="H340" s="30">
        <f t="shared" si="118"/>
        <v>0</v>
      </c>
      <c r="I340" s="30">
        <f t="shared" si="119"/>
        <v>0</v>
      </c>
      <c r="J340" s="30">
        <f t="shared" si="120"/>
        <v>0</v>
      </c>
      <c r="K340" s="30">
        <f t="shared" si="121"/>
        <v>0</v>
      </c>
      <c r="L340" s="71" t="e">
        <f t="shared" si="122"/>
        <v>#DIV/0!</v>
      </c>
    </row>
    <row r="341" spans="1:12" s="29" customFormat="1" ht="30" customHeight="1">
      <c r="A341" s="262" t="s">
        <v>667</v>
      </c>
      <c r="B341" s="189" t="s">
        <v>1934</v>
      </c>
      <c r="C341" s="68" t="s">
        <v>1667</v>
      </c>
      <c r="D341" s="100">
        <v>50</v>
      </c>
      <c r="E341" s="123"/>
      <c r="F341" s="123"/>
      <c r="G341" s="30">
        <f>ROUND(D341*E341,2)</f>
        <v>0</v>
      </c>
      <c r="H341" s="30">
        <f>ROUND(D341*F341,2)</f>
        <v>0</v>
      </c>
      <c r="I341" s="30">
        <f>G341+H341</f>
        <v>0</v>
      </c>
      <c r="J341" s="30">
        <f t="shared" si="120"/>
        <v>0</v>
      </c>
      <c r="K341" s="30">
        <f>I341+J341</f>
        <v>0</v>
      </c>
      <c r="L341" s="71" t="e">
        <f t="shared" si="122"/>
        <v>#DIV/0!</v>
      </c>
    </row>
    <row r="342" spans="1:12" s="29" customFormat="1" ht="30" customHeight="1">
      <c r="A342" s="262" t="s">
        <v>668</v>
      </c>
      <c r="B342" s="189" t="s">
        <v>1935</v>
      </c>
      <c r="C342" s="68" t="s">
        <v>1667</v>
      </c>
      <c r="D342" s="100">
        <v>50</v>
      </c>
      <c r="E342" s="123"/>
      <c r="F342" s="123"/>
      <c r="G342" s="30">
        <f>ROUND(D342*E342,2)</f>
        <v>0</v>
      </c>
      <c r="H342" s="30">
        <f>ROUND(D342*F342,2)</f>
        <v>0</v>
      </c>
      <c r="I342" s="30">
        <f>G342+H342</f>
        <v>0</v>
      </c>
      <c r="J342" s="30">
        <f t="shared" si="120"/>
        <v>0</v>
      </c>
      <c r="K342" s="30">
        <f>I342+J342</f>
        <v>0</v>
      </c>
      <c r="L342" s="71" t="e">
        <f t="shared" si="122"/>
        <v>#DIV/0!</v>
      </c>
    </row>
    <row r="343" spans="1:12" s="29" customFormat="1" ht="30" customHeight="1">
      <c r="A343" s="262" t="s">
        <v>669</v>
      </c>
      <c r="B343" s="189" t="s">
        <v>1936</v>
      </c>
      <c r="C343" s="68" t="s">
        <v>1627</v>
      </c>
      <c r="D343" s="100">
        <v>10</v>
      </c>
      <c r="E343" s="123"/>
      <c r="F343" s="192"/>
      <c r="G343" s="30">
        <f t="shared" si="117"/>
        <v>0</v>
      </c>
      <c r="H343" s="30">
        <f t="shared" si="118"/>
        <v>0</v>
      </c>
      <c r="I343" s="30">
        <f t="shared" si="119"/>
        <v>0</v>
      </c>
      <c r="J343" s="30">
        <f t="shared" si="120"/>
        <v>0</v>
      </c>
      <c r="K343" s="30">
        <f t="shared" si="121"/>
        <v>0</v>
      </c>
      <c r="L343" s="71" t="e">
        <f t="shared" si="122"/>
        <v>#DIV/0!</v>
      </c>
    </row>
    <row r="344" spans="1:12" s="29" customFormat="1" ht="30" customHeight="1">
      <c r="A344" s="262" t="s">
        <v>670</v>
      </c>
      <c r="B344" s="189" t="s">
        <v>1937</v>
      </c>
      <c r="C344" s="68" t="s">
        <v>1627</v>
      </c>
      <c r="D344" s="100">
        <v>1000</v>
      </c>
      <c r="E344" s="123"/>
      <c r="F344" s="192"/>
      <c r="G344" s="30">
        <f t="shared" si="117"/>
        <v>0</v>
      </c>
      <c r="H344" s="30">
        <f t="shared" si="118"/>
        <v>0</v>
      </c>
      <c r="I344" s="30">
        <f t="shared" si="119"/>
        <v>0</v>
      </c>
      <c r="J344" s="30">
        <f t="shared" si="120"/>
        <v>0</v>
      </c>
      <c r="K344" s="30">
        <f t="shared" si="121"/>
        <v>0</v>
      </c>
      <c r="L344" s="71" t="e">
        <f t="shared" si="122"/>
        <v>#DIV/0!</v>
      </c>
    </row>
    <row r="345" spans="1:12" s="29" customFormat="1" ht="30" customHeight="1">
      <c r="A345" s="262" t="s">
        <v>671</v>
      </c>
      <c r="B345" s="189" t="s">
        <v>1938</v>
      </c>
      <c r="C345" s="68" t="s">
        <v>1627</v>
      </c>
      <c r="D345" s="100">
        <v>2000</v>
      </c>
      <c r="E345" s="123"/>
      <c r="F345" s="123"/>
      <c r="G345" s="30">
        <f t="shared" si="117"/>
        <v>0</v>
      </c>
      <c r="H345" s="30">
        <f t="shared" si="118"/>
        <v>0</v>
      </c>
      <c r="I345" s="30">
        <f t="shared" si="119"/>
        <v>0</v>
      </c>
      <c r="J345" s="30">
        <f t="shared" si="120"/>
        <v>0</v>
      </c>
      <c r="K345" s="30">
        <f t="shared" si="121"/>
        <v>0</v>
      </c>
      <c r="L345" s="71" t="e">
        <f t="shared" si="122"/>
        <v>#DIV/0!</v>
      </c>
    </row>
    <row r="346" spans="1:12" s="29" customFormat="1" ht="30" customHeight="1">
      <c r="A346" s="262" t="s">
        <v>672</v>
      </c>
      <c r="B346" s="189" t="s">
        <v>1939</v>
      </c>
      <c r="C346" s="68" t="s">
        <v>1627</v>
      </c>
      <c r="D346" s="100">
        <v>10</v>
      </c>
      <c r="E346" s="123"/>
      <c r="F346" s="123"/>
      <c r="G346" s="30">
        <f>ROUND(D346*E346,2)</f>
        <v>0</v>
      </c>
      <c r="H346" s="30">
        <f>ROUND(D346*F346,2)</f>
        <v>0</v>
      </c>
      <c r="I346" s="30">
        <f>G346+H346</f>
        <v>0</v>
      </c>
      <c r="J346" s="30">
        <f t="shared" si="120"/>
        <v>0</v>
      </c>
      <c r="K346" s="30">
        <f>I346+J346</f>
        <v>0</v>
      </c>
      <c r="L346" s="71" t="e">
        <f t="shared" si="122"/>
        <v>#DIV/0!</v>
      </c>
    </row>
    <row r="347" spans="1:12" s="29" customFormat="1" ht="30" customHeight="1">
      <c r="A347" s="262" t="s">
        <v>673</v>
      </c>
      <c r="B347" s="189" t="s">
        <v>1940</v>
      </c>
      <c r="C347" s="68" t="s">
        <v>1627</v>
      </c>
      <c r="D347" s="100">
        <v>2000</v>
      </c>
      <c r="E347" s="123"/>
      <c r="F347" s="123"/>
      <c r="G347" s="30">
        <f>ROUND(D347*E347,2)</f>
        <v>0</v>
      </c>
      <c r="H347" s="30">
        <f>ROUND(D347*F347,2)</f>
        <v>0</v>
      </c>
      <c r="I347" s="30">
        <f>G347+H347</f>
        <v>0</v>
      </c>
      <c r="J347" s="30">
        <f t="shared" si="120"/>
        <v>0</v>
      </c>
      <c r="K347" s="30">
        <f>I347+J347</f>
        <v>0</v>
      </c>
      <c r="L347" s="71" t="e">
        <f t="shared" si="122"/>
        <v>#DIV/0!</v>
      </c>
    </row>
    <row r="348" spans="1:12" s="29" customFormat="1" ht="55.5" customHeight="1">
      <c r="A348" s="262" t="s">
        <v>674</v>
      </c>
      <c r="B348" s="189" t="s">
        <v>1941</v>
      </c>
      <c r="C348" s="68" t="s">
        <v>1627</v>
      </c>
      <c r="D348" s="100">
        <v>10</v>
      </c>
      <c r="E348" s="123"/>
      <c r="F348" s="123"/>
      <c r="G348" s="30">
        <f>ROUND(D348*E348,2)</f>
        <v>0</v>
      </c>
      <c r="H348" s="30">
        <f>ROUND(D348*F348,2)</f>
        <v>0</v>
      </c>
      <c r="I348" s="30">
        <f>G348+H348</f>
        <v>0</v>
      </c>
      <c r="J348" s="30">
        <f t="shared" si="120"/>
        <v>0</v>
      </c>
      <c r="K348" s="30">
        <f>I348+J348</f>
        <v>0</v>
      </c>
      <c r="L348" s="71" t="e">
        <f t="shared" si="122"/>
        <v>#DIV/0!</v>
      </c>
    </row>
    <row r="349" spans="1:12" s="29" customFormat="1" ht="30" customHeight="1">
      <c r="A349" s="262" t="s">
        <v>675</v>
      </c>
      <c r="B349" s="189" t="s">
        <v>1942</v>
      </c>
      <c r="C349" s="68" t="s">
        <v>1627</v>
      </c>
      <c r="D349" s="100">
        <v>10</v>
      </c>
      <c r="E349" s="123"/>
      <c r="F349" s="123"/>
      <c r="G349" s="30">
        <f>ROUND(D349*E349,2)</f>
        <v>0</v>
      </c>
      <c r="H349" s="30">
        <f>ROUND(D349*F349,2)</f>
        <v>0</v>
      </c>
      <c r="I349" s="30">
        <f>G349+H349</f>
        <v>0</v>
      </c>
      <c r="J349" s="30">
        <f t="shared" si="120"/>
        <v>0</v>
      </c>
      <c r="K349" s="30">
        <f>I349+J349</f>
        <v>0</v>
      </c>
      <c r="L349" s="71" t="e">
        <f t="shared" si="122"/>
        <v>#DIV/0!</v>
      </c>
    </row>
    <row r="350" spans="1:12" s="29" customFormat="1" ht="30" customHeight="1">
      <c r="A350" s="262" t="s">
        <v>676</v>
      </c>
      <c r="B350" s="189" t="s">
        <v>1943</v>
      </c>
      <c r="C350" s="68" t="s">
        <v>1627</v>
      </c>
      <c r="D350" s="100">
        <v>50</v>
      </c>
      <c r="E350" s="123"/>
      <c r="F350" s="123"/>
      <c r="G350" s="30">
        <f t="shared" si="117"/>
        <v>0</v>
      </c>
      <c r="H350" s="30">
        <f t="shared" si="118"/>
        <v>0</v>
      </c>
      <c r="I350" s="30">
        <f t="shared" si="119"/>
        <v>0</v>
      </c>
      <c r="J350" s="30">
        <f t="shared" si="120"/>
        <v>0</v>
      </c>
      <c r="K350" s="30">
        <f t="shared" si="121"/>
        <v>0</v>
      </c>
      <c r="L350" s="71" t="e">
        <f t="shared" si="122"/>
        <v>#DIV/0!</v>
      </c>
    </row>
    <row r="351" spans="1:12" s="29" customFormat="1" ht="30" customHeight="1">
      <c r="A351" s="262" t="s">
        <v>677</v>
      </c>
      <c r="B351" s="189" t="s">
        <v>1944</v>
      </c>
      <c r="C351" s="68" t="s">
        <v>1627</v>
      </c>
      <c r="D351" s="100">
        <v>50</v>
      </c>
      <c r="E351" s="123"/>
      <c r="F351" s="123"/>
      <c r="G351" s="30">
        <f>ROUND(D351*E351,2)</f>
        <v>0</v>
      </c>
      <c r="H351" s="30">
        <f>ROUND(D351*F351,2)</f>
        <v>0</v>
      </c>
      <c r="I351" s="30">
        <f>G351+H351</f>
        <v>0</v>
      </c>
      <c r="J351" s="30">
        <f t="shared" si="120"/>
        <v>0</v>
      </c>
      <c r="K351" s="30">
        <f>I351+J351</f>
        <v>0</v>
      </c>
      <c r="L351" s="71" t="e">
        <f t="shared" si="122"/>
        <v>#DIV/0!</v>
      </c>
    </row>
    <row r="352" spans="1:12" s="29" customFormat="1" ht="30" customHeight="1">
      <c r="A352" s="262" t="s">
        <v>678</v>
      </c>
      <c r="B352" s="189" t="s">
        <v>1945</v>
      </c>
      <c r="C352" s="68" t="s">
        <v>1627</v>
      </c>
      <c r="D352" s="100">
        <v>50</v>
      </c>
      <c r="E352" s="123"/>
      <c r="F352" s="123"/>
      <c r="G352" s="30">
        <f>ROUND(D352*E352,2)</f>
        <v>0</v>
      </c>
      <c r="H352" s="30">
        <f>ROUND(D352*F352,2)</f>
        <v>0</v>
      </c>
      <c r="I352" s="30">
        <f>G352+H352</f>
        <v>0</v>
      </c>
      <c r="J352" s="30">
        <f>ROUND($J$17*I352,2)</f>
        <v>0</v>
      </c>
      <c r="K352" s="30">
        <f>I352+J352</f>
        <v>0</v>
      </c>
      <c r="L352" s="71" t="e">
        <f t="shared" si="122"/>
        <v>#DIV/0!</v>
      </c>
    </row>
    <row r="353" spans="1:12" s="29" customFormat="1" ht="30" customHeight="1">
      <c r="A353" s="262" t="s">
        <v>1179</v>
      </c>
      <c r="B353" s="189" t="s">
        <v>1946</v>
      </c>
      <c r="C353" s="68" t="s">
        <v>1627</v>
      </c>
      <c r="D353" s="100">
        <v>50</v>
      </c>
      <c r="E353" s="123"/>
      <c r="F353" s="123"/>
      <c r="G353" s="30">
        <f>ROUND(D353*E353,2)</f>
        <v>0</v>
      </c>
      <c r="H353" s="30">
        <f>ROUND(D353*F353,2)</f>
        <v>0</v>
      </c>
      <c r="I353" s="30">
        <f>G353+H353</f>
        <v>0</v>
      </c>
      <c r="J353" s="30">
        <f>ROUND($J$17*I353,2)</f>
        <v>0</v>
      </c>
      <c r="K353" s="30">
        <f>I353+J353</f>
        <v>0</v>
      </c>
      <c r="L353" s="71" t="e">
        <f t="shared" si="122"/>
        <v>#DIV/0!</v>
      </c>
    </row>
    <row r="354" spans="1:12" s="29" customFormat="1" ht="30" customHeight="1">
      <c r="A354" s="262" t="s">
        <v>1424</v>
      </c>
      <c r="B354" s="189" t="s">
        <v>1947</v>
      </c>
      <c r="C354" s="68" t="s">
        <v>1627</v>
      </c>
      <c r="D354" s="100">
        <v>2000</v>
      </c>
      <c r="E354" s="123"/>
      <c r="F354" s="123"/>
      <c r="G354" s="30">
        <f>ROUND(D354*E354,2)</f>
        <v>0</v>
      </c>
      <c r="H354" s="30">
        <f>ROUND(D354*F354,2)</f>
        <v>0</v>
      </c>
      <c r="I354" s="30">
        <f>G354+H354</f>
        <v>0</v>
      </c>
      <c r="J354" s="30">
        <f>ROUND($J$17*I354,2)</f>
        <v>0</v>
      </c>
      <c r="K354" s="30">
        <f>I354+J354</f>
        <v>0</v>
      </c>
      <c r="L354" s="71" t="e">
        <f t="shared" si="122"/>
        <v>#DIV/0!</v>
      </c>
    </row>
    <row r="355" spans="1:12" s="29" customFormat="1" ht="38.25">
      <c r="A355" s="262" t="s">
        <v>1425</v>
      </c>
      <c r="B355" s="189" t="s">
        <v>1948</v>
      </c>
      <c r="C355" s="68" t="s">
        <v>1624</v>
      </c>
      <c r="D355" s="100">
        <v>10</v>
      </c>
      <c r="E355" s="123"/>
      <c r="F355" s="123"/>
      <c r="G355" s="30">
        <f>ROUND(D355*E355,2)</f>
        <v>0</v>
      </c>
      <c r="H355" s="30">
        <f>ROUND(D355*F355,2)</f>
        <v>0</v>
      </c>
      <c r="I355" s="30">
        <f>G355+H355</f>
        <v>0</v>
      </c>
      <c r="J355" s="30">
        <f>ROUND($J$17*I355,2)</f>
        <v>0</v>
      </c>
      <c r="K355" s="30">
        <f>I355+J355</f>
        <v>0</v>
      </c>
      <c r="L355" s="71" t="e">
        <f t="shared" si="122"/>
        <v>#DIV/0!</v>
      </c>
    </row>
    <row r="356" spans="1:12" s="29" customFormat="1" ht="30" customHeight="1">
      <c r="A356" s="262" t="s">
        <v>1426</v>
      </c>
      <c r="B356" s="189" t="s">
        <v>1949</v>
      </c>
      <c r="C356" s="68" t="s">
        <v>1627</v>
      </c>
      <c r="D356" s="100">
        <v>2000</v>
      </c>
      <c r="E356" s="123"/>
      <c r="F356" s="123"/>
      <c r="G356" s="30">
        <f t="shared" si="117"/>
        <v>0</v>
      </c>
      <c r="H356" s="30">
        <f t="shared" si="118"/>
        <v>0</v>
      </c>
      <c r="I356" s="30">
        <f t="shared" si="119"/>
        <v>0</v>
      </c>
      <c r="J356" s="30">
        <f t="shared" si="120"/>
        <v>0</v>
      </c>
      <c r="K356" s="30">
        <f t="shared" si="121"/>
        <v>0</v>
      </c>
      <c r="L356" s="71" t="e">
        <f t="shared" si="122"/>
        <v>#DIV/0!</v>
      </c>
    </row>
    <row r="357" spans="1:12" s="29" customFormat="1" ht="30" customHeight="1">
      <c r="A357" s="255" t="s">
        <v>679</v>
      </c>
      <c r="B357" s="115" t="s">
        <v>183</v>
      </c>
      <c r="C357" s="98"/>
      <c r="D357" s="99"/>
      <c r="E357" s="99"/>
      <c r="F357" s="99"/>
      <c r="G357" s="120">
        <f t="shared" ref="G357:L357" si="123">SUM(G358:G362)</f>
        <v>0</v>
      </c>
      <c r="H357" s="120">
        <f t="shared" si="123"/>
        <v>0</v>
      </c>
      <c r="I357" s="120">
        <f t="shared" si="123"/>
        <v>0</v>
      </c>
      <c r="J357" s="120">
        <f t="shared" si="123"/>
        <v>0</v>
      </c>
      <c r="K357" s="120">
        <f t="shared" si="123"/>
        <v>0</v>
      </c>
      <c r="L357" s="187" t="e">
        <f t="shared" si="123"/>
        <v>#DIV/0!</v>
      </c>
    </row>
    <row r="358" spans="1:12" s="29" customFormat="1" ht="40.5" customHeight="1">
      <c r="A358" s="258" t="s">
        <v>680</v>
      </c>
      <c r="B358" s="189" t="s">
        <v>1950</v>
      </c>
      <c r="C358" s="68" t="s">
        <v>1667</v>
      </c>
      <c r="D358" s="100">
        <v>10</v>
      </c>
      <c r="E358" s="123"/>
      <c r="F358" s="123"/>
      <c r="G358" s="30">
        <f>ROUND(D358*E358,2)</f>
        <v>0</v>
      </c>
      <c r="H358" s="30">
        <f>ROUND(D358*F358,2)</f>
        <v>0</v>
      </c>
      <c r="I358" s="30">
        <f>G358+H358</f>
        <v>0</v>
      </c>
      <c r="J358" s="30">
        <f>ROUND($J$17*I358,2)</f>
        <v>0</v>
      </c>
      <c r="K358" s="30">
        <f>I358+J358</f>
        <v>0</v>
      </c>
      <c r="L358" s="71" t="e">
        <f>K358/$K$1305*100</f>
        <v>#DIV/0!</v>
      </c>
    </row>
    <row r="359" spans="1:12" s="29" customFormat="1" ht="39.75" customHeight="1">
      <c r="A359" s="258" t="s">
        <v>681</v>
      </c>
      <c r="B359" s="189" t="s">
        <v>1951</v>
      </c>
      <c r="C359" s="68" t="s">
        <v>1667</v>
      </c>
      <c r="D359" s="100">
        <v>10</v>
      </c>
      <c r="E359" s="123"/>
      <c r="F359" s="123"/>
      <c r="G359" s="30">
        <f>ROUND(D359*E359,2)</f>
        <v>0</v>
      </c>
      <c r="H359" s="30">
        <f>ROUND(D359*F359,2)</f>
        <v>0</v>
      </c>
      <c r="I359" s="30">
        <f>G359+H359</f>
        <v>0</v>
      </c>
      <c r="J359" s="30">
        <f>ROUND($J$17*I359,2)</f>
        <v>0</v>
      </c>
      <c r="K359" s="30">
        <f>I359+J359</f>
        <v>0</v>
      </c>
      <c r="L359" s="71" t="e">
        <f>K359/$K$1305*100</f>
        <v>#DIV/0!</v>
      </c>
    </row>
    <row r="360" spans="1:12" s="29" customFormat="1" ht="30" customHeight="1">
      <c r="A360" s="258" t="s">
        <v>682</v>
      </c>
      <c r="B360" s="189" t="s">
        <v>1952</v>
      </c>
      <c r="C360" s="68" t="s">
        <v>1667</v>
      </c>
      <c r="D360" s="100">
        <v>10</v>
      </c>
      <c r="E360" s="123"/>
      <c r="F360" s="123"/>
      <c r="G360" s="30">
        <f>ROUND(D360*E360,2)</f>
        <v>0</v>
      </c>
      <c r="H360" s="30">
        <f>ROUND(D360*F360,2)</f>
        <v>0</v>
      </c>
      <c r="I360" s="30">
        <f>G360+H360</f>
        <v>0</v>
      </c>
      <c r="J360" s="30">
        <f>ROUND($J$17*I360,2)</f>
        <v>0</v>
      </c>
      <c r="K360" s="30">
        <f>I360+J360</f>
        <v>0</v>
      </c>
      <c r="L360" s="71" t="e">
        <f>K360/$K$1305*100</f>
        <v>#DIV/0!</v>
      </c>
    </row>
    <row r="361" spans="1:12" s="29" customFormat="1" ht="30" customHeight="1">
      <c r="A361" s="258" t="s">
        <v>683</v>
      </c>
      <c r="B361" s="189" t="s">
        <v>1953</v>
      </c>
      <c r="C361" s="68" t="s">
        <v>1667</v>
      </c>
      <c r="D361" s="100">
        <v>200</v>
      </c>
      <c r="E361" s="123"/>
      <c r="F361" s="123"/>
      <c r="G361" s="30">
        <f>ROUND(D361*E361,2)</f>
        <v>0</v>
      </c>
      <c r="H361" s="30">
        <f>ROUND(D361*F361,2)</f>
        <v>0</v>
      </c>
      <c r="I361" s="30">
        <f>G361+H361</f>
        <v>0</v>
      </c>
      <c r="J361" s="30">
        <f>ROUND($J$17*I361,2)</f>
        <v>0</v>
      </c>
      <c r="K361" s="30">
        <f>I361+J361</f>
        <v>0</v>
      </c>
      <c r="L361" s="71" t="e">
        <f>K361/$K$1305*100</f>
        <v>#DIV/0!</v>
      </c>
    </row>
    <row r="362" spans="1:12" s="29" customFormat="1" ht="30" customHeight="1">
      <c r="A362" s="258" t="s">
        <v>684</v>
      </c>
      <c r="B362" s="189" t="s">
        <v>1954</v>
      </c>
      <c r="C362" s="68" t="s">
        <v>1667</v>
      </c>
      <c r="D362" s="100">
        <v>10</v>
      </c>
      <c r="E362" s="123"/>
      <c r="F362" s="123"/>
      <c r="G362" s="30">
        <f>ROUND(D362*E362,2)</f>
        <v>0</v>
      </c>
      <c r="H362" s="30">
        <f>ROUND(D362*F362,2)</f>
        <v>0</v>
      </c>
      <c r="I362" s="30">
        <f>G362+H362</f>
        <v>0</v>
      </c>
      <c r="J362" s="30">
        <f>ROUND($J$17*I362,2)</f>
        <v>0</v>
      </c>
      <c r="K362" s="30">
        <f>I362+J362</f>
        <v>0</v>
      </c>
      <c r="L362" s="71" t="e">
        <f>K362/$K$1305*100</f>
        <v>#DIV/0!</v>
      </c>
    </row>
    <row r="363" spans="1:12" s="29" customFormat="1" ht="30" customHeight="1">
      <c r="A363" s="255" t="s">
        <v>685</v>
      </c>
      <c r="B363" s="115" t="s">
        <v>184</v>
      </c>
      <c r="C363" s="98"/>
      <c r="D363" s="99"/>
      <c r="E363" s="99"/>
      <c r="F363" s="99"/>
      <c r="G363" s="120">
        <f t="shared" ref="G363:L363" si="124">SUM(G364:G367)</f>
        <v>0</v>
      </c>
      <c r="H363" s="120">
        <f t="shared" si="124"/>
        <v>0</v>
      </c>
      <c r="I363" s="120">
        <f t="shared" si="124"/>
        <v>0</v>
      </c>
      <c r="J363" s="120">
        <f t="shared" si="124"/>
        <v>0</v>
      </c>
      <c r="K363" s="120">
        <f t="shared" si="124"/>
        <v>0</v>
      </c>
      <c r="L363" s="187" t="e">
        <f t="shared" si="124"/>
        <v>#DIV/0!</v>
      </c>
    </row>
    <row r="364" spans="1:12" s="29" customFormat="1" ht="30" customHeight="1">
      <c r="A364" s="258" t="s">
        <v>686</v>
      </c>
      <c r="B364" s="189" t="s">
        <v>1955</v>
      </c>
      <c r="C364" s="68" t="s">
        <v>1667</v>
      </c>
      <c r="D364" s="100">
        <v>50</v>
      </c>
      <c r="E364" s="123"/>
      <c r="F364" s="123"/>
      <c r="G364" s="30">
        <f>ROUND(D364*E364,2)</f>
        <v>0</v>
      </c>
      <c r="H364" s="30">
        <f>ROUND(D364*F364,2)</f>
        <v>0</v>
      </c>
      <c r="I364" s="30">
        <f>G364+H364</f>
        <v>0</v>
      </c>
      <c r="J364" s="30">
        <f>ROUND($J$17*I364,2)</f>
        <v>0</v>
      </c>
      <c r="K364" s="30">
        <f>I364+J364</f>
        <v>0</v>
      </c>
      <c r="L364" s="71" t="e">
        <f>K364/$K$1305*100</f>
        <v>#DIV/0!</v>
      </c>
    </row>
    <row r="365" spans="1:12" s="29" customFormat="1" ht="39.75" customHeight="1">
      <c r="A365" s="258" t="s">
        <v>687</v>
      </c>
      <c r="B365" s="189" t="s">
        <v>1956</v>
      </c>
      <c r="C365" s="68" t="s">
        <v>1667</v>
      </c>
      <c r="D365" s="100">
        <v>10</v>
      </c>
      <c r="E365" s="123"/>
      <c r="F365" s="123"/>
      <c r="G365" s="30">
        <f>ROUND(D365*E365,2)</f>
        <v>0</v>
      </c>
      <c r="H365" s="30">
        <f>ROUND(D365*F365,2)</f>
        <v>0</v>
      </c>
      <c r="I365" s="30">
        <f>G365+H365</f>
        <v>0</v>
      </c>
      <c r="J365" s="30">
        <f>ROUND($J$17*I365,2)</f>
        <v>0</v>
      </c>
      <c r="K365" s="30">
        <f>I365+J365</f>
        <v>0</v>
      </c>
      <c r="L365" s="71" t="e">
        <f>K365/$K$1305*100</f>
        <v>#DIV/0!</v>
      </c>
    </row>
    <row r="366" spans="1:12" s="29" customFormat="1" ht="30" customHeight="1">
      <c r="A366" s="258" t="s">
        <v>688</v>
      </c>
      <c r="B366" s="189" t="s">
        <v>1957</v>
      </c>
      <c r="C366" s="68" t="s">
        <v>1667</v>
      </c>
      <c r="D366" s="100">
        <v>10</v>
      </c>
      <c r="E366" s="123"/>
      <c r="F366" s="123"/>
      <c r="G366" s="30">
        <f>ROUND(D366*E366,2)</f>
        <v>0</v>
      </c>
      <c r="H366" s="30">
        <f>ROUND(D366*F366,2)</f>
        <v>0</v>
      </c>
      <c r="I366" s="30">
        <f>G366+H366</f>
        <v>0</v>
      </c>
      <c r="J366" s="30">
        <f>ROUND($J$17*I366,2)</f>
        <v>0</v>
      </c>
      <c r="K366" s="30">
        <f>I366+J366</f>
        <v>0</v>
      </c>
      <c r="L366" s="71" t="e">
        <f>K366/$K$1305*100</f>
        <v>#DIV/0!</v>
      </c>
    </row>
    <row r="367" spans="1:12" s="29" customFormat="1" ht="30" customHeight="1">
      <c r="A367" s="258" t="s">
        <v>689</v>
      </c>
      <c r="B367" s="189" t="s">
        <v>1958</v>
      </c>
      <c r="C367" s="68" t="s">
        <v>1667</v>
      </c>
      <c r="D367" s="100">
        <v>10</v>
      </c>
      <c r="E367" s="123"/>
      <c r="F367" s="123"/>
      <c r="G367" s="30">
        <f>ROUND(D367*E367,2)</f>
        <v>0</v>
      </c>
      <c r="H367" s="30">
        <f>ROUND(D367*F367,2)</f>
        <v>0</v>
      </c>
      <c r="I367" s="30">
        <f>G367+H367</f>
        <v>0</v>
      </c>
      <c r="J367" s="30">
        <f>ROUND($J$17*I367,2)</f>
        <v>0</v>
      </c>
      <c r="K367" s="30">
        <f>I367+J367</f>
        <v>0</v>
      </c>
      <c r="L367" s="71" t="e">
        <f>K367/$K$1305*100</f>
        <v>#DIV/0!</v>
      </c>
    </row>
    <row r="368" spans="1:12" s="29" customFormat="1" ht="30" customHeight="1">
      <c r="A368" s="261" t="s">
        <v>121</v>
      </c>
      <c r="B368" s="94" t="s">
        <v>40</v>
      </c>
      <c r="C368" s="92"/>
      <c r="D368" s="92"/>
      <c r="E368" s="92"/>
      <c r="F368" s="92"/>
      <c r="G368" s="91">
        <f t="shared" ref="G368:L368" si="125">SUM(G369:G391)/2</f>
        <v>0</v>
      </c>
      <c r="H368" s="91">
        <f t="shared" si="125"/>
        <v>0</v>
      </c>
      <c r="I368" s="91">
        <f t="shared" si="125"/>
        <v>0</v>
      </c>
      <c r="J368" s="91">
        <f t="shared" si="125"/>
        <v>0</v>
      </c>
      <c r="K368" s="91">
        <f t="shared" si="125"/>
        <v>0</v>
      </c>
      <c r="L368" s="351" t="e">
        <f t="shared" si="125"/>
        <v>#DIV/0!</v>
      </c>
    </row>
    <row r="369" spans="1:12" s="29" customFormat="1" ht="30" customHeight="1">
      <c r="A369" s="255" t="s">
        <v>690</v>
      </c>
      <c r="B369" s="115" t="s">
        <v>185</v>
      </c>
      <c r="C369" s="98"/>
      <c r="D369" s="99"/>
      <c r="E369" s="99"/>
      <c r="F369" s="99"/>
      <c r="G369" s="120">
        <f t="shared" ref="G369:L369" si="126">SUM(G370:G382)</f>
        <v>0</v>
      </c>
      <c r="H369" s="120">
        <f t="shared" si="126"/>
        <v>0</v>
      </c>
      <c r="I369" s="120">
        <f t="shared" si="126"/>
        <v>0</v>
      </c>
      <c r="J369" s="120">
        <f t="shared" si="126"/>
        <v>0</v>
      </c>
      <c r="K369" s="120">
        <f t="shared" si="126"/>
        <v>0</v>
      </c>
      <c r="L369" s="187" t="e">
        <f t="shared" si="126"/>
        <v>#DIV/0!</v>
      </c>
    </row>
    <row r="370" spans="1:12" s="29" customFormat="1" ht="30" customHeight="1">
      <c r="A370" s="258" t="s">
        <v>691</v>
      </c>
      <c r="B370" s="189" t="s">
        <v>1959</v>
      </c>
      <c r="C370" s="68" t="s">
        <v>1624</v>
      </c>
      <c r="D370" s="100">
        <v>1</v>
      </c>
      <c r="E370" s="123"/>
      <c r="F370" s="123"/>
      <c r="G370" s="30">
        <f t="shared" ref="G370:G380" si="127">ROUND(D370*E370,2)</f>
        <v>0</v>
      </c>
      <c r="H370" s="30">
        <f t="shared" ref="H370:H380" si="128">ROUND(D370*F370,2)</f>
        <v>0</v>
      </c>
      <c r="I370" s="30">
        <f t="shared" ref="I370:I380" si="129">G370+H370</f>
        <v>0</v>
      </c>
      <c r="J370" s="30">
        <f t="shared" ref="J370:J380" si="130">ROUND($J$17*I370,2)</f>
        <v>0</v>
      </c>
      <c r="K370" s="30">
        <f t="shared" ref="K370:K380" si="131">I370+J370</f>
        <v>0</v>
      </c>
      <c r="L370" s="71" t="e">
        <f t="shared" ref="L370:L382" si="132">K370/$K$1305*100</f>
        <v>#DIV/0!</v>
      </c>
    </row>
    <row r="371" spans="1:12" s="29" customFormat="1" ht="30" customHeight="1">
      <c r="A371" s="258" t="s">
        <v>692</v>
      </c>
      <c r="B371" s="189" t="s">
        <v>1960</v>
      </c>
      <c r="C371" s="68" t="s">
        <v>1667</v>
      </c>
      <c r="D371" s="100">
        <v>100</v>
      </c>
      <c r="E371" s="123"/>
      <c r="F371" s="123"/>
      <c r="G371" s="30">
        <f t="shared" si="127"/>
        <v>0</v>
      </c>
      <c r="H371" s="30">
        <f t="shared" si="128"/>
        <v>0</v>
      </c>
      <c r="I371" s="30">
        <f t="shared" si="129"/>
        <v>0</v>
      </c>
      <c r="J371" s="30">
        <f t="shared" si="130"/>
        <v>0</v>
      </c>
      <c r="K371" s="30">
        <f t="shared" si="131"/>
        <v>0</v>
      </c>
      <c r="L371" s="71" t="e">
        <f t="shared" si="132"/>
        <v>#DIV/0!</v>
      </c>
    </row>
    <row r="372" spans="1:12" s="29" customFormat="1" ht="30" customHeight="1">
      <c r="A372" s="258" t="s">
        <v>693</v>
      </c>
      <c r="B372" s="189" t="s">
        <v>1961</v>
      </c>
      <c r="C372" s="68" t="s">
        <v>1667</v>
      </c>
      <c r="D372" s="100">
        <v>1</v>
      </c>
      <c r="E372" s="123"/>
      <c r="F372" s="123"/>
      <c r="G372" s="30">
        <f t="shared" si="127"/>
        <v>0</v>
      </c>
      <c r="H372" s="30">
        <f t="shared" si="128"/>
        <v>0</v>
      </c>
      <c r="I372" s="30">
        <f t="shared" si="129"/>
        <v>0</v>
      </c>
      <c r="J372" s="30">
        <f t="shared" si="130"/>
        <v>0</v>
      </c>
      <c r="K372" s="30">
        <f t="shared" si="131"/>
        <v>0</v>
      </c>
      <c r="L372" s="71" t="e">
        <f t="shared" si="132"/>
        <v>#DIV/0!</v>
      </c>
    </row>
    <row r="373" spans="1:12" s="29" customFormat="1" ht="30" customHeight="1">
      <c r="A373" s="258" t="s">
        <v>694</v>
      </c>
      <c r="B373" s="189" t="s">
        <v>1962</v>
      </c>
      <c r="C373" s="68" t="s">
        <v>1667</v>
      </c>
      <c r="D373" s="100">
        <v>1</v>
      </c>
      <c r="E373" s="123"/>
      <c r="F373" s="123"/>
      <c r="G373" s="30">
        <f t="shared" si="127"/>
        <v>0</v>
      </c>
      <c r="H373" s="30">
        <f t="shared" si="128"/>
        <v>0</v>
      </c>
      <c r="I373" s="30">
        <f t="shared" si="129"/>
        <v>0</v>
      </c>
      <c r="J373" s="30">
        <f t="shared" si="130"/>
        <v>0</v>
      </c>
      <c r="K373" s="30">
        <f t="shared" si="131"/>
        <v>0</v>
      </c>
      <c r="L373" s="71" t="e">
        <f t="shared" si="132"/>
        <v>#DIV/0!</v>
      </c>
    </row>
    <row r="374" spans="1:12" s="29" customFormat="1" ht="30" customHeight="1">
      <c r="A374" s="258" t="s">
        <v>695</v>
      </c>
      <c r="B374" s="189" t="s">
        <v>1963</v>
      </c>
      <c r="C374" s="68" t="s">
        <v>1667</v>
      </c>
      <c r="D374" s="100">
        <v>1</v>
      </c>
      <c r="E374" s="123"/>
      <c r="F374" s="123"/>
      <c r="G374" s="30">
        <f t="shared" si="127"/>
        <v>0</v>
      </c>
      <c r="H374" s="30">
        <f t="shared" si="128"/>
        <v>0</v>
      </c>
      <c r="I374" s="30">
        <f t="shared" si="129"/>
        <v>0</v>
      </c>
      <c r="J374" s="30">
        <f t="shared" si="130"/>
        <v>0</v>
      </c>
      <c r="K374" s="30">
        <f t="shared" si="131"/>
        <v>0</v>
      </c>
      <c r="L374" s="71" t="e">
        <f t="shared" si="132"/>
        <v>#DIV/0!</v>
      </c>
    </row>
    <row r="375" spans="1:12" s="29" customFormat="1" ht="30" customHeight="1">
      <c r="A375" s="258" t="s">
        <v>696</v>
      </c>
      <c r="B375" s="189" t="s">
        <v>1964</v>
      </c>
      <c r="C375" s="68" t="s">
        <v>1667</v>
      </c>
      <c r="D375" s="100">
        <v>1</v>
      </c>
      <c r="E375" s="123"/>
      <c r="F375" s="123"/>
      <c r="G375" s="30">
        <f t="shared" si="127"/>
        <v>0</v>
      </c>
      <c r="H375" s="30">
        <f t="shared" si="128"/>
        <v>0</v>
      </c>
      <c r="I375" s="30">
        <f t="shared" si="129"/>
        <v>0</v>
      </c>
      <c r="J375" s="30">
        <f t="shared" si="130"/>
        <v>0</v>
      </c>
      <c r="K375" s="30">
        <f t="shared" si="131"/>
        <v>0</v>
      </c>
      <c r="L375" s="71" t="e">
        <f t="shared" si="132"/>
        <v>#DIV/0!</v>
      </c>
    </row>
    <row r="376" spans="1:12" s="29" customFormat="1" ht="30" customHeight="1">
      <c r="A376" s="258" t="s">
        <v>697</v>
      </c>
      <c r="B376" s="189" t="s">
        <v>1965</v>
      </c>
      <c r="C376" s="68" t="s">
        <v>1627</v>
      </c>
      <c r="D376" s="100">
        <v>1</v>
      </c>
      <c r="E376" s="123"/>
      <c r="F376" s="123"/>
      <c r="G376" s="30">
        <f t="shared" si="127"/>
        <v>0</v>
      </c>
      <c r="H376" s="30">
        <f t="shared" si="128"/>
        <v>0</v>
      </c>
      <c r="I376" s="30">
        <f t="shared" si="129"/>
        <v>0</v>
      </c>
      <c r="J376" s="30">
        <f t="shared" si="130"/>
        <v>0</v>
      </c>
      <c r="K376" s="30">
        <f t="shared" si="131"/>
        <v>0</v>
      </c>
      <c r="L376" s="71" t="e">
        <f t="shared" si="132"/>
        <v>#DIV/0!</v>
      </c>
    </row>
    <row r="377" spans="1:12" s="29" customFormat="1" ht="47.25" customHeight="1">
      <c r="A377" s="258" t="s">
        <v>698</v>
      </c>
      <c r="B377" s="189" t="s">
        <v>1966</v>
      </c>
      <c r="C377" s="68" t="s">
        <v>1667</v>
      </c>
      <c r="D377" s="100">
        <v>1</v>
      </c>
      <c r="E377" s="123"/>
      <c r="F377" s="123"/>
      <c r="G377" s="30">
        <f t="shared" si="127"/>
        <v>0</v>
      </c>
      <c r="H377" s="30">
        <f t="shared" si="128"/>
        <v>0</v>
      </c>
      <c r="I377" s="30">
        <f t="shared" si="129"/>
        <v>0</v>
      </c>
      <c r="J377" s="30">
        <f t="shared" si="130"/>
        <v>0</v>
      </c>
      <c r="K377" s="30">
        <f t="shared" si="131"/>
        <v>0</v>
      </c>
      <c r="L377" s="71" t="e">
        <f t="shared" si="132"/>
        <v>#DIV/0!</v>
      </c>
    </row>
    <row r="378" spans="1:12" s="29" customFormat="1" ht="30" customHeight="1">
      <c r="A378" s="258" t="s">
        <v>699</v>
      </c>
      <c r="B378" s="189" t="s">
        <v>1967</v>
      </c>
      <c r="C378" s="68" t="s">
        <v>1627</v>
      </c>
      <c r="D378" s="100">
        <v>1</v>
      </c>
      <c r="E378" s="123"/>
      <c r="F378" s="123"/>
      <c r="G378" s="30">
        <f t="shared" si="127"/>
        <v>0</v>
      </c>
      <c r="H378" s="30">
        <f t="shared" si="128"/>
        <v>0</v>
      </c>
      <c r="I378" s="30">
        <f t="shared" si="129"/>
        <v>0</v>
      </c>
      <c r="J378" s="30">
        <f t="shared" si="130"/>
        <v>0</v>
      </c>
      <c r="K378" s="30">
        <f t="shared" si="131"/>
        <v>0</v>
      </c>
      <c r="L378" s="71" t="e">
        <f t="shared" si="132"/>
        <v>#DIV/0!</v>
      </c>
    </row>
    <row r="379" spans="1:12" s="29" customFormat="1" ht="30" customHeight="1">
      <c r="A379" s="258" t="s">
        <v>700</v>
      </c>
      <c r="B379" s="189" t="s">
        <v>1968</v>
      </c>
      <c r="C379" s="68" t="s">
        <v>1667</v>
      </c>
      <c r="D379" s="100">
        <v>1</v>
      </c>
      <c r="E379" s="123"/>
      <c r="F379" s="123"/>
      <c r="G379" s="30">
        <f t="shared" si="127"/>
        <v>0</v>
      </c>
      <c r="H379" s="30">
        <f t="shared" si="128"/>
        <v>0</v>
      </c>
      <c r="I379" s="30">
        <f t="shared" si="129"/>
        <v>0</v>
      </c>
      <c r="J379" s="30">
        <f t="shared" si="130"/>
        <v>0</v>
      </c>
      <c r="K379" s="30">
        <f t="shared" si="131"/>
        <v>0</v>
      </c>
      <c r="L379" s="71" t="e">
        <f t="shared" si="132"/>
        <v>#DIV/0!</v>
      </c>
    </row>
    <row r="380" spans="1:12" s="29" customFormat="1" ht="30" customHeight="1">
      <c r="A380" s="258" t="s">
        <v>701</v>
      </c>
      <c r="B380" s="189" t="s">
        <v>1969</v>
      </c>
      <c r="C380" s="68" t="s">
        <v>1624</v>
      </c>
      <c r="D380" s="100">
        <v>1</v>
      </c>
      <c r="E380" s="123"/>
      <c r="F380" s="123"/>
      <c r="G380" s="30">
        <f t="shared" si="127"/>
        <v>0</v>
      </c>
      <c r="H380" s="30">
        <f t="shared" si="128"/>
        <v>0</v>
      </c>
      <c r="I380" s="30">
        <f t="shared" si="129"/>
        <v>0</v>
      </c>
      <c r="J380" s="30">
        <f t="shared" si="130"/>
        <v>0</v>
      </c>
      <c r="K380" s="30">
        <f t="shared" si="131"/>
        <v>0</v>
      </c>
      <c r="L380" s="71" t="e">
        <f t="shared" si="132"/>
        <v>#DIV/0!</v>
      </c>
    </row>
    <row r="381" spans="1:12" s="29" customFormat="1" ht="30" customHeight="1">
      <c r="A381" s="262" t="s">
        <v>702</v>
      </c>
      <c r="B381" s="189" t="s">
        <v>1970</v>
      </c>
      <c r="C381" s="68" t="s">
        <v>1667</v>
      </c>
      <c r="D381" s="100">
        <v>100</v>
      </c>
      <c r="E381" s="123"/>
      <c r="F381" s="123"/>
      <c r="G381" s="30">
        <f>ROUND(D381*E381,2)</f>
        <v>0</v>
      </c>
      <c r="H381" s="30">
        <f>ROUND(D381*F381,2)</f>
        <v>0</v>
      </c>
      <c r="I381" s="30">
        <f>G381+H381</f>
        <v>0</v>
      </c>
      <c r="J381" s="30">
        <f>ROUND($J$17*I381,2)</f>
        <v>0</v>
      </c>
      <c r="K381" s="30">
        <f>I381+J381</f>
        <v>0</v>
      </c>
      <c r="L381" s="71" t="e">
        <f t="shared" si="132"/>
        <v>#DIV/0!</v>
      </c>
    </row>
    <row r="382" spans="1:12" s="29" customFormat="1" ht="30" customHeight="1">
      <c r="A382" s="262" t="s">
        <v>1573</v>
      </c>
      <c r="B382" s="189" t="s">
        <v>1971</v>
      </c>
      <c r="C382" s="68" t="s">
        <v>1653</v>
      </c>
      <c r="D382" s="100">
        <v>1</v>
      </c>
      <c r="E382" s="123"/>
      <c r="F382" s="123"/>
      <c r="G382" s="30">
        <f>ROUND(D382*E382,2)</f>
        <v>0</v>
      </c>
      <c r="H382" s="30">
        <f>ROUND(D382*F382,2)</f>
        <v>0</v>
      </c>
      <c r="I382" s="30">
        <f>G382+H382</f>
        <v>0</v>
      </c>
      <c r="J382" s="30">
        <f>ROUND($J$17*I382,2)</f>
        <v>0</v>
      </c>
      <c r="K382" s="30">
        <f>I382+J382</f>
        <v>0</v>
      </c>
      <c r="L382" s="71" t="e">
        <f t="shared" si="132"/>
        <v>#DIV/0!</v>
      </c>
    </row>
    <row r="383" spans="1:12" s="29" customFormat="1" ht="30" customHeight="1">
      <c r="A383" s="255" t="s">
        <v>703</v>
      </c>
      <c r="B383" s="115" t="s">
        <v>202</v>
      </c>
      <c r="C383" s="98"/>
      <c r="D383" s="99"/>
      <c r="E383" s="99"/>
      <c r="F383" s="99"/>
      <c r="G383" s="120">
        <f t="shared" ref="G383:L383" si="133">SUM(G384:G386)</f>
        <v>0</v>
      </c>
      <c r="H383" s="120">
        <f t="shared" si="133"/>
        <v>0</v>
      </c>
      <c r="I383" s="120">
        <f t="shared" si="133"/>
        <v>0</v>
      </c>
      <c r="J383" s="120">
        <f t="shared" si="133"/>
        <v>0</v>
      </c>
      <c r="K383" s="120">
        <f t="shared" si="133"/>
        <v>0</v>
      </c>
      <c r="L383" s="187" t="e">
        <f t="shared" si="133"/>
        <v>#DIV/0!</v>
      </c>
    </row>
    <row r="384" spans="1:12" s="29" customFormat="1" ht="30" customHeight="1">
      <c r="A384" s="259" t="s">
        <v>704</v>
      </c>
      <c r="B384" s="189" t="s">
        <v>1972</v>
      </c>
      <c r="C384" s="68" t="s">
        <v>1627</v>
      </c>
      <c r="D384" s="100">
        <v>5</v>
      </c>
      <c r="E384" s="123"/>
      <c r="F384" s="123"/>
      <c r="G384" s="30">
        <f>ROUND(D384*E384,2)</f>
        <v>0</v>
      </c>
      <c r="H384" s="30">
        <f>ROUND(D384*F384,2)</f>
        <v>0</v>
      </c>
      <c r="I384" s="30">
        <f>G384+H384</f>
        <v>0</v>
      </c>
      <c r="J384" s="30">
        <f>ROUND($J$17*I384,2)</f>
        <v>0</v>
      </c>
      <c r="K384" s="30">
        <f>I384+J384</f>
        <v>0</v>
      </c>
      <c r="L384" s="71" t="e">
        <f>K384/$K$1305*100</f>
        <v>#DIV/0!</v>
      </c>
    </row>
    <row r="385" spans="1:12" s="29" customFormat="1" ht="49.5" customHeight="1">
      <c r="A385" s="259" t="s">
        <v>705</v>
      </c>
      <c r="B385" s="189" t="s">
        <v>1973</v>
      </c>
      <c r="C385" s="68" t="s">
        <v>1627</v>
      </c>
      <c r="D385" s="100">
        <v>5</v>
      </c>
      <c r="E385" s="123"/>
      <c r="F385" s="123"/>
      <c r="G385" s="30">
        <f>ROUND(D385*E385,2)</f>
        <v>0</v>
      </c>
      <c r="H385" s="30">
        <f>ROUND(D385*F385,2)</f>
        <v>0</v>
      </c>
      <c r="I385" s="30">
        <f>G385+H385</f>
        <v>0</v>
      </c>
      <c r="J385" s="30">
        <f>ROUND($J$17*I385,2)</f>
        <v>0</v>
      </c>
      <c r="K385" s="30">
        <f>I385+J385</f>
        <v>0</v>
      </c>
      <c r="L385" s="71" t="e">
        <f>K385/$K$1305*100</f>
        <v>#DIV/0!</v>
      </c>
    </row>
    <row r="386" spans="1:12" s="29" customFormat="1" ht="30" customHeight="1">
      <c r="A386" s="259" t="s">
        <v>706</v>
      </c>
      <c r="B386" s="189" t="s">
        <v>1974</v>
      </c>
      <c r="C386" s="68" t="s">
        <v>1653</v>
      </c>
      <c r="D386" s="100">
        <v>1</v>
      </c>
      <c r="E386" s="123"/>
      <c r="F386" s="123"/>
      <c r="G386" s="30">
        <f>ROUND(D386*E386,2)</f>
        <v>0</v>
      </c>
      <c r="H386" s="30">
        <f>ROUND(D386*F386,2)</f>
        <v>0</v>
      </c>
      <c r="I386" s="30">
        <f>G386+H386</f>
        <v>0</v>
      </c>
      <c r="J386" s="30">
        <f>ROUND($J$17*I386,2)</f>
        <v>0</v>
      </c>
      <c r="K386" s="30">
        <f>I386+J386</f>
        <v>0</v>
      </c>
      <c r="L386" s="71" t="e">
        <f>K386/$K$1305*100</f>
        <v>#DIV/0!</v>
      </c>
    </row>
    <row r="387" spans="1:12" s="29" customFormat="1" ht="30" customHeight="1">
      <c r="A387" s="255" t="s">
        <v>1141</v>
      </c>
      <c r="B387" s="115" t="s">
        <v>214</v>
      </c>
      <c r="C387" s="98"/>
      <c r="D387" s="99"/>
      <c r="E387" s="99"/>
      <c r="F387" s="99"/>
      <c r="G387" s="120">
        <f t="shared" ref="G387:L387" si="134">SUM(G388:G391)</f>
        <v>0</v>
      </c>
      <c r="H387" s="120">
        <f t="shared" si="134"/>
        <v>0</v>
      </c>
      <c r="I387" s="120">
        <f t="shared" si="134"/>
        <v>0</v>
      </c>
      <c r="J387" s="120">
        <f t="shared" si="134"/>
        <v>0</v>
      </c>
      <c r="K387" s="120">
        <f t="shared" si="134"/>
        <v>0</v>
      </c>
      <c r="L387" s="187" t="e">
        <f t="shared" si="134"/>
        <v>#DIV/0!</v>
      </c>
    </row>
    <row r="388" spans="1:12" s="29" customFormat="1" ht="30" customHeight="1">
      <c r="A388" s="259" t="s">
        <v>1142</v>
      </c>
      <c r="B388" s="189" t="s">
        <v>1975</v>
      </c>
      <c r="C388" s="68" t="s">
        <v>1642</v>
      </c>
      <c r="D388" s="100">
        <v>1</v>
      </c>
      <c r="E388" s="123"/>
      <c r="F388" s="123"/>
      <c r="G388" s="30">
        <f>ROUND(D388*E388,2)</f>
        <v>0</v>
      </c>
      <c r="H388" s="30">
        <f>ROUND(D388*F388,2)</f>
        <v>0</v>
      </c>
      <c r="I388" s="30">
        <f>G388+H388</f>
        <v>0</v>
      </c>
      <c r="J388" s="30">
        <f>ROUND($J$17*I388,2)</f>
        <v>0</v>
      </c>
      <c r="K388" s="30">
        <f>I388+J388</f>
        <v>0</v>
      </c>
      <c r="L388" s="71" t="e">
        <f>K388/$K$1305*100</f>
        <v>#DIV/0!</v>
      </c>
    </row>
    <row r="389" spans="1:12" s="29" customFormat="1" ht="30" customHeight="1">
      <c r="A389" s="259" t="s">
        <v>1143</v>
      </c>
      <c r="B389" s="189" t="s">
        <v>1976</v>
      </c>
      <c r="C389" s="68" t="s">
        <v>1624</v>
      </c>
      <c r="D389" s="100">
        <v>1</v>
      </c>
      <c r="E389" s="123"/>
      <c r="F389" s="123"/>
      <c r="G389" s="30">
        <f>ROUND(D389*E389,2)</f>
        <v>0</v>
      </c>
      <c r="H389" s="30">
        <f>ROUND(D389*F389,2)</f>
        <v>0</v>
      </c>
      <c r="I389" s="30">
        <f>G389+H389</f>
        <v>0</v>
      </c>
      <c r="J389" s="30">
        <f>ROUND($J$17*I389,2)</f>
        <v>0</v>
      </c>
      <c r="K389" s="30">
        <f>I389+J389</f>
        <v>0</v>
      </c>
      <c r="L389" s="71" t="e">
        <f>K389/$K$1305*100</f>
        <v>#DIV/0!</v>
      </c>
    </row>
    <row r="390" spans="1:12" s="29" customFormat="1" ht="30" customHeight="1">
      <c r="A390" s="259" t="s">
        <v>1144</v>
      </c>
      <c r="B390" s="189" t="s">
        <v>1977</v>
      </c>
      <c r="C390" s="68" t="s">
        <v>1841</v>
      </c>
      <c r="D390" s="100">
        <v>1</v>
      </c>
      <c r="E390" s="123"/>
      <c r="F390" s="123"/>
      <c r="G390" s="30">
        <f>ROUND(D390*E390,2)</f>
        <v>0</v>
      </c>
      <c r="H390" s="30">
        <f>ROUND(D390*F390,2)</f>
        <v>0</v>
      </c>
      <c r="I390" s="30">
        <f>G390+H390</f>
        <v>0</v>
      </c>
      <c r="J390" s="30">
        <f>ROUND($J$17*I390,2)</f>
        <v>0</v>
      </c>
      <c r="K390" s="30">
        <f>I390+J390</f>
        <v>0</v>
      </c>
      <c r="L390" s="71" t="e">
        <f>K390/$K$1305*100</f>
        <v>#DIV/0!</v>
      </c>
    </row>
    <row r="391" spans="1:12" s="29" customFormat="1" ht="30" customHeight="1">
      <c r="A391" s="259" t="s">
        <v>1145</v>
      </c>
      <c r="B391" s="189" t="s">
        <v>1978</v>
      </c>
      <c r="C391" s="68" t="s">
        <v>1633</v>
      </c>
      <c r="D391" s="100">
        <v>1</v>
      </c>
      <c r="E391" s="123"/>
      <c r="F391" s="123"/>
      <c r="G391" s="30">
        <f>ROUND(D391*E391,2)</f>
        <v>0</v>
      </c>
      <c r="H391" s="30">
        <f>ROUND(D391*F391,2)</f>
        <v>0</v>
      </c>
      <c r="I391" s="30">
        <f>G391+H391</f>
        <v>0</v>
      </c>
      <c r="J391" s="30">
        <f>ROUND($J$17*I391,2)</f>
        <v>0</v>
      </c>
      <c r="K391" s="30">
        <f>I391+J391</f>
        <v>0</v>
      </c>
      <c r="L391" s="71" t="e">
        <f>K391/$K$1305*100</f>
        <v>#DIV/0!</v>
      </c>
    </row>
    <row r="392" spans="1:12" s="29" customFormat="1" ht="30" customHeight="1">
      <c r="A392" s="261" t="s">
        <v>122</v>
      </c>
      <c r="B392" s="94" t="s">
        <v>382</v>
      </c>
      <c r="C392" s="90"/>
      <c r="D392" s="90"/>
      <c r="E392" s="90"/>
      <c r="F392" s="90"/>
      <c r="G392" s="91">
        <f t="shared" ref="G392:L392" si="135">SUM(G393:G400)</f>
        <v>0</v>
      </c>
      <c r="H392" s="91">
        <f t="shared" si="135"/>
        <v>0</v>
      </c>
      <c r="I392" s="91">
        <f t="shared" si="135"/>
        <v>0</v>
      </c>
      <c r="J392" s="91">
        <f t="shared" si="135"/>
        <v>0</v>
      </c>
      <c r="K392" s="91">
        <f t="shared" si="135"/>
        <v>0</v>
      </c>
      <c r="L392" s="351" t="e">
        <f t="shared" si="135"/>
        <v>#DIV/0!</v>
      </c>
    </row>
    <row r="393" spans="1:12" s="29" customFormat="1" ht="30" customHeight="1">
      <c r="A393" s="260" t="s">
        <v>707</v>
      </c>
      <c r="B393" s="189" t="s">
        <v>1979</v>
      </c>
      <c r="C393" s="68" t="s">
        <v>1764</v>
      </c>
      <c r="D393" s="100">
        <v>1</v>
      </c>
      <c r="E393" s="123"/>
      <c r="F393" s="123"/>
      <c r="G393" s="30">
        <f>ROUND(D393*E393,2)</f>
        <v>0</v>
      </c>
      <c r="H393" s="30">
        <f>ROUND(D393*F393,2)</f>
        <v>0</v>
      </c>
      <c r="I393" s="30">
        <f>G393+H393</f>
        <v>0</v>
      </c>
      <c r="J393" s="30">
        <f>ROUND($J$17*I393,2)</f>
        <v>0</v>
      </c>
      <c r="K393" s="30">
        <f>I393+J393</f>
        <v>0</v>
      </c>
      <c r="L393" s="71" t="e">
        <f t="shared" ref="L393:L400" si="136">K393/$K$1305*100</f>
        <v>#DIV/0!</v>
      </c>
    </row>
    <row r="394" spans="1:12" s="29" customFormat="1" ht="30" customHeight="1">
      <c r="A394" s="260" t="s">
        <v>708</v>
      </c>
      <c r="B394" s="189" t="s">
        <v>1980</v>
      </c>
      <c r="C394" s="68" t="s">
        <v>1653</v>
      </c>
      <c r="D394" s="100">
        <v>1</v>
      </c>
      <c r="E394" s="123"/>
      <c r="F394" s="123"/>
      <c r="G394" s="30">
        <f>ROUND(D394*E394,2)</f>
        <v>0</v>
      </c>
      <c r="H394" s="30">
        <f>ROUND(D394*F394,2)</f>
        <v>0</v>
      </c>
      <c r="I394" s="30">
        <f>G394+H394</f>
        <v>0</v>
      </c>
      <c r="J394" s="30">
        <f>ROUND($J$17*I394,2)</f>
        <v>0</v>
      </c>
      <c r="K394" s="30">
        <f>I394+J394</f>
        <v>0</v>
      </c>
      <c r="L394" s="71" t="e">
        <f t="shared" si="136"/>
        <v>#DIV/0!</v>
      </c>
    </row>
    <row r="395" spans="1:12" s="29" customFormat="1" ht="30" customHeight="1">
      <c r="A395" s="260" t="s">
        <v>709</v>
      </c>
      <c r="B395" s="189" t="s">
        <v>1981</v>
      </c>
      <c r="C395" s="68" t="s">
        <v>1624</v>
      </c>
      <c r="D395" s="100">
        <v>1</v>
      </c>
      <c r="E395" s="123"/>
      <c r="F395" s="123"/>
      <c r="G395" s="30">
        <f t="shared" ref="G395:G400" si="137">ROUND(D395*E395,2)</f>
        <v>0</v>
      </c>
      <c r="H395" s="30">
        <f t="shared" ref="H395:H400" si="138">ROUND(D395*F395,2)</f>
        <v>0</v>
      </c>
      <c r="I395" s="30">
        <f t="shared" ref="I395:I400" si="139">G395+H395</f>
        <v>0</v>
      </c>
      <c r="J395" s="30">
        <f t="shared" ref="J395:J400" si="140">ROUND($J$17*I395,2)</f>
        <v>0</v>
      </c>
      <c r="K395" s="30">
        <f t="shared" ref="K395:K400" si="141">I395+J395</f>
        <v>0</v>
      </c>
      <c r="L395" s="71" t="e">
        <f t="shared" si="136"/>
        <v>#DIV/0!</v>
      </c>
    </row>
    <row r="396" spans="1:12" s="29" customFormat="1" ht="30" customHeight="1">
      <c r="A396" s="260" t="s">
        <v>710</v>
      </c>
      <c r="B396" s="189" t="s">
        <v>1982</v>
      </c>
      <c r="C396" s="68" t="s">
        <v>1624</v>
      </c>
      <c r="D396" s="100">
        <v>1</v>
      </c>
      <c r="E396" s="123"/>
      <c r="F396" s="123"/>
      <c r="G396" s="30">
        <f t="shared" si="137"/>
        <v>0</v>
      </c>
      <c r="H396" s="30">
        <f t="shared" si="138"/>
        <v>0</v>
      </c>
      <c r="I396" s="30">
        <f t="shared" si="139"/>
        <v>0</v>
      </c>
      <c r="J396" s="30">
        <f t="shared" si="140"/>
        <v>0</v>
      </c>
      <c r="K396" s="30">
        <f t="shared" si="141"/>
        <v>0</v>
      </c>
      <c r="L396" s="71" t="e">
        <f t="shared" si="136"/>
        <v>#DIV/0!</v>
      </c>
    </row>
    <row r="397" spans="1:12" s="29" customFormat="1" ht="30" customHeight="1">
      <c r="A397" s="260" t="s">
        <v>711</v>
      </c>
      <c r="B397" s="189" t="s">
        <v>1983</v>
      </c>
      <c r="C397" s="68" t="s">
        <v>1627</v>
      </c>
      <c r="D397" s="100">
        <v>1</v>
      </c>
      <c r="E397" s="123"/>
      <c r="F397" s="123"/>
      <c r="G397" s="30">
        <f t="shared" si="137"/>
        <v>0</v>
      </c>
      <c r="H397" s="30">
        <f t="shared" si="138"/>
        <v>0</v>
      </c>
      <c r="I397" s="30">
        <f t="shared" si="139"/>
        <v>0</v>
      </c>
      <c r="J397" s="30">
        <f t="shared" si="140"/>
        <v>0</v>
      </c>
      <c r="K397" s="30">
        <f t="shared" si="141"/>
        <v>0</v>
      </c>
      <c r="L397" s="71" t="e">
        <f t="shared" si="136"/>
        <v>#DIV/0!</v>
      </c>
    </row>
    <row r="398" spans="1:12" s="29" customFormat="1" ht="30" customHeight="1">
      <c r="A398" s="260" t="s">
        <v>712</v>
      </c>
      <c r="B398" s="189" t="s">
        <v>1984</v>
      </c>
      <c r="C398" s="68" t="s">
        <v>1627</v>
      </c>
      <c r="D398" s="100">
        <v>1</v>
      </c>
      <c r="E398" s="123"/>
      <c r="F398" s="123"/>
      <c r="G398" s="30">
        <f t="shared" si="137"/>
        <v>0</v>
      </c>
      <c r="H398" s="30">
        <f t="shared" si="138"/>
        <v>0</v>
      </c>
      <c r="I398" s="30">
        <f t="shared" si="139"/>
        <v>0</v>
      </c>
      <c r="J398" s="30">
        <f t="shared" si="140"/>
        <v>0</v>
      </c>
      <c r="K398" s="30">
        <f t="shared" si="141"/>
        <v>0</v>
      </c>
      <c r="L398" s="71" t="e">
        <f t="shared" si="136"/>
        <v>#DIV/0!</v>
      </c>
    </row>
    <row r="399" spans="1:12" s="29" customFormat="1" ht="30" customHeight="1">
      <c r="A399" s="260" t="s">
        <v>713</v>
      </c>
      <c r="B399" s="189" t="s">
        <v>1985</v>
      </c>
      <c r="C399" s="68" t="s">
        <v>1658</v>
      </c>
      <c r="D399" s="100">
        <v>1</v>
      </c>
      <c r="E399" s="123"/>
      <c r="F399" s="123"/>
      <c r="G399" s="30">
        <f t="shared" si="137"/>
        <v>0</v>
      </c>
      <c r="H399" s="30">
        <f t="shared" si="138"/>
        <v>0</v>
      </c>
      <c r="I399" s="30">
        <f t="shared" si="139"/>
        <v>0</v>
      </c>
      <c r="J399" s="30">
        <f t="shared" si="140"/>
        <v>0</v>
      </c>
      <c r="K399" s="30">
        <f t="shared" si="141"/>
        <v>0</v>
      </c>
      <c r="L399" s="71" t="e">
        <f t="shared" si="136"/>
        <v>#DIV/0!</v>
      </c>
    </row>
    <row r="400" spans="1:12" s="29" customFormat="1" ht="30" customHeight="1">
      <c r="A400" s="260" t="s">
        <v>714</v>
      </c>
      <c r="B400" s="189" t="s">
        <v>1986</v>
      </c>
      <c r="C400" s="68" t="s">
        <v>1624</v>
      </c>
      <c r="D400" s="100">
        <v>10</v>
      </c>
      <c r="E400" s="123"/>
      <c r="F400" s="123"/>
      <c r="G400" s="30">
        <f t="shared" si="137"/>
        <v>0</v>
      </c>
      <c r="H400" s="30">
        <f t="shared" si="138"/>
        <v>0</v>
      </c>
      <c r="I400" s="30">
        <f t="shared" si="139"/>
        <v>0</v>
      </c>
      <c r="J400" s="30">
        <f t="shared" si="140"/>
        <v>0</v>
      </c>
      <c r="K400" s="30">
        <f t="shared" si="141"/>
        <v>0</v>
      </c>
      <c r="L400" s="71" t="e">
        <f t="shared" si="136"/>
        <v>#DIV/0!</v>
      </c>
    </row>
    <row r="401" spans="1:12" s="29" customFormat="1" ht="30" customHeight="1">
      <c r="A401" s="261" t="s">
        <v>123</v>
      </c>
      <c r="B401" s="94" t="s">
        <v>208</v>
      </c>
      <c r="C401" s="90"/>
      <c r="D401" s="90"/>
      <c r="E401" s="90"/>
      <c r="F401" s="90"/>
      <c r="G401" s="91">
        <f t="shared" ref="G401:L401" si="142">SUM(G402:G428)</f>
        <v>0</v>
      </c>
      <c r="H401" s="91">
        <f t="shared" si="142"/>
        <v>0</v>
      </c>
      <c r="I401" s="91">
        <f t="shared" si="142"/>
        <v>0</v>
      </c>
      <c r="J401" s="91">
        <f t="shared" si="142"/>
        <v>0</v>
      </c>
      <c r="K401" s="91">
        <f t="shared" si="142"/>
        <v>0</v>
      </c>
      <c r="L401" s="351" t="e">
        <f t="shared" si="142"/>
        <v>#DIV/0!</v>
      </c>
    </row>
    <row r="402" spans="1:12" ht="30" customHeight="1">
      <c r="A402" s="259" t="s">
        <v>715</v>
      </c>
      <c r="B402" s="189" t="s">
        <v>1987</v>
      </c>
      <c r="C402" s="68" t="s">
        <v>1624</v>
      </c>
      <c r="D402" s="100">
        <v>1</v>
      </c>
      <c r="E402" s="123"/>
      <c r="F402" s="123"/>
      <c r="G402" s="30">
        <f t="shared" ref="G402:G423" si="143">ROUND(D402*E402,2)</f>
        <v>0</v>
      </c>
      <c r="H402" s="30">
        <f t="shared" ref="H402:H423" si="144">ROUND(D402*F402,2)</f>
        <v>0</v>
      </c>
      <c r="I402" s="30">
        <f t="shared" ref="I402:I423" si="145">G402+H402</f>
        <v>0</v>
      </c>
      <c r="J402" s="30">
        <f t="shared" ref="J402:J427" si="146">ROUND($J$17*I402,2)</f>
        <v>0</v>
      </c>
      <c r="K402" s="30">
        <f t="shared" ref="K402:K423" si="147">I402+J402</f>
        <v>0</v>
      </c>
      <c r="L402" s="71" t="e">
        <f t="shared" ref="L402:L428" si="148">K402/$K$1305*100</f>
        <v>#DIV/0!</v>
      </c>
    </row>
    <row r="403" spans="1:12" s="29" customFormat="1" ht="30" customHeight="1">
      <c r="A403" s="259" t="s">
        <v>716</v>
      </c>
      <c r="B403" s="189" t="s">
        <v>1988</v>
      </c>
      <c r="C403" s="68" t="s">
        <v>1627</v>
      </c>
      <c r="D403" s="100">
        <v>1</v>
      </c>
      <c r="E403" s="123"/>
      <c r="F403" s="123"/>
      <c r="G403" s="30">
        <f t="shared" si="143"/>
        <v>0</v>
      </c>
      <c r="H403" s="30">
        <f t="shared" si="144"/>
        <v>0</v>
      </c>
      <c r="I403" s="30">
        <f t="shared" si="145"/>
        <v>0</v>
      </c>
      <c r="J403" s="30">
        <f t="shared" si="146"/>
        <v>0</v>
      </c>
      <c r="K403" s="30">
        <f t="shared" si="147"/>
        <v>0</v>
      </c>
      <c r="L403" s="71" t="e">
        <f t="shared" si="148"/>
        <v>#DIV/0!</v>
      </c>
    </row>
    <row r="404" spans="1:12" s="29" customFormat="1" ht="57" customHeight="1">
      <c r="A404" s="260" t="s">
        <v>717</v>
      </c>
      <c r="B404" s="189" t="s">
        <v>1989</v>
      </c>
      <c r="C404" s="68" t="s">
        <v>1627</v>
      </c>
      <c r="D404" s="100">
        <v>1</v>
      </c>
      <c r="E404" s="123"/>
      <c r="F404" s="123"/>
      <c r="G404" s="30">
        <f t="shared" si="143"/>
        <v>0</v>
      </c>
      <c r="H404" s="30">
        <f t="shared" si="144"/>
        <v>0</v>
      </c>
      <c r="I404" s="30">
        <f t="shared" si="145"/>
        <v>0</v>
      </c>
      <c r="J404" s="30">
        <f t="shared" si="146"/>
        <v>0</v>
      </c>
      <c r="K404" s="30">
        <f t="shared" si="147"/>
        <v>0</v>
      </c>
      <c r="L404" s="71" t="e">
        <f t="shared" si="148"/>
        <v>#DIV/0!</v>
      </c>
    </row>
    <row r="405" spans="1:12" s="29" customFormat="1" ht="30" customHeight="1">
      <c r="A405" s="260" t="s">
        <v>718</v>
      </c>
      <c r="B405" s="189" t="s">
        <v>1990</v>
      </c>
      <c r="C405" s="68" t="s">
        <v>1991</v>
      </c>
      <c r="D405" s="100">
        <v>1</v>
      </c>
      <c r="E405" s="123"/>
      <c r="F405" s="123"/>
      <c r="G405" s="30">
        <f t="shared" si="143"/>
        <v>0</v>
      </c>
      <c r="H405" s="30">
        <f t="shared" si="144"/>
        <v>0</v>
      </c>
      <c r="I405" s="30">
        <f t="shared" si="145"/>
        <v>0</v>
      </c>
      <c r="J405" s="30">
        <f t="shared" si="146"/>
        <v>0</v>
      </c>
      <c r="K405" s="30">
        <f t="shared" si="147"/>
        <v>0</v>
      </c>
      <c r="L405" s="71" t="e">
        <f t="shared" si="148"/>
        <v>#DIV/0!</v>
      </c>
    </row>
    <row r="406" spans="1:12" s="29" customFormat="1" ht="30" customHeight="1">
      <c r="A406" s="260" t="s">
        <v>719</v>
      </c>
      <c r="B406" s="189" t="s">
        <v>1992</v>
      </c>
      <c r="C406" s="68" t="s">
        <v>1624</v>
      </c>
      <c r="D406" s="100">
        <v>1</v>
      </c>
      <c r="E406" s="123"/>
      <c r="F406" s="123"/>
      <c r="G406" s="30">
        <f>ROUND(D406*E406,2)</f>
        <v>0</v>
      </c>
      <c r="H406" s="30">
        <f>ROUND(D406*F406,2)</f>
        <v>0</v>
      </c>
      <c r="I406" s="30">
        <f>G406+H406</f>
        <v>0</v>
      </c>
      <c r="J406" s="30">
        <f>ROUND($J$17*I406,2)</f>
        <v>0</v>
      </c>
      <c r="K406" s="30">
        <f>I406+J406</f>
        <v>0</v>
      </c>
      <c r="L406" s="71" t="e">
        <f t="shared" si="148"/>
        <v>#DIV/0!</v>
      </c>
    </row>
    <row r="407" spans="1:12" s="29" customFormat="1" ht="30" customHeight="1">
      <c r="A407" s="260" t="s">
        <v>720</v>
      </c>
      <c r="B407" s="189" t="s">
        <v>1993</v>
      </c>
      <c r="C407" s="68" t="s">
        <v>1624</v>
      </c>
      <c r="D407" s="100">
        <v>1</v>
      </c>
      <c r="E407" s="123"/>
      <c r="F407" s="123"/>
      <c r="G407" s="30">
        <f t="shared" si="143"/>
        <v>0</v>
      </c>
      <c r="H407" s="30">
        <f t="shared" si="144"/>
        <v>0</v>
      </c>
      <c r="I407" s="30">
        <f t="shared" si="145"/>
        <v>0</v>
      </c>
      <c r="J407" s="30">
        <f t="shared" si="146"/>
        <v>0</v>
      </c>
      <c r="K407" s="30">
        <f t="shared" si="147"/>
        <v>0</v>
      </c>
      <c r="L407" s="71" t="e">
        <f t="shared" si="148"/>
        <v>#DIV/0!</v>
      </c>
    </row>
    <row r="408" spans="1:12" s="29" customFormat="1" ht="30" customHeight="1">
      <c r="A408" s="260" t="s">
        <v>721</v>
      </c>
      <c r="B408" s="189" t="s">
        <v>1994</v>
      </c>
      <c r="C408" s="68" t="s">
        <v>1624</v>
      </c>
      <c r="D408" s="100">
        <v>1</v>
      </c>
      <c r="E408" s="123"/>
      <c r="F408" s="123"/>
      <c r="G408" s="30">
        <f t="shared" si="143"/>
        <v>0</v>
      </c>
      <c r="H408" s="30">
        <f t="shared" si="144"/>
        <v>0</v>
      </c>
      <c r="I408" s="30">
        <f t="shared" si="145"/>
        <v>0</v>
      </c>
      <c r="J408" s="30">
        <f t="shared" si="146"/>
        <v>0</v>
      </c>
      <c r="K408" s="30">
        <f t="shared" si="147"/>
        <v>0</v>
      </c>
      <c r="L408" s="71" t="e">
        <f t="shared" si="148"/>
        <v>#DIV/0!</v>
      </c>
    </row>
    <row r="409" spans="1:12" s="29" customFormat="1" ht="30" customHeight="1">
      <c r="A409" s="260" t="s">
        <v>722</v>
      </c>
      <c r="B409" s="189" t="s">
        <v>1995</v>
      </c>
      <c r="C409" s="68" t="s">
        <v>1624</v>
      </c>
      <c r="D409" s="100">
        <v>1</v>
      </c>
      <c r="E409" s="123"/>
      <c r="F409" s="123"/>
      <c r="G409" s="30">
        <f t="shared" si="143"/>
        <v>0</v>
      </c>
      <c r="H409" s="30">
        <f t="shared" si="144"/>
        <v>0</v>
      </c>
      <c r="I409" s="30">
        <f t="shared" si="145"/>
        <v>0</v>
      </c>
      <c r="J409" s="30">
        <f t="shared" si="146"/>
        <v>0</v>
      </c>
      <c r="K409" s="30">
        <f t="shared" si="147"/>
        <v>0</v>
      </c>
      <c r="L409" s="71" t="e">
        <f t="shared" si="148"/>
        <v>#DIV/0!</v>
      </c>
    </row>
    <row r="410" spans="1:12" s="29" customFormat="1" ht="30" customHeight="1">
      <c r="A410" s="260" t="s">
        <v>723</v>
      </c>
      <c r="B410" s="189" t="s">
        <v>1996</v>
      </c>
      <c r="C410" s="68" t="s">
        <v>1624</v>
      </c>
      <c r="D410" s="100">
        <v>1</v>
      </c>
      <c r="E410" s="123"/>
      <c r="F410" s="123"/>
      <c r="G410" s="30">
        <f t="shared" si="143"/>
        <v>0</v>
      </c>
      <c r="H410" s="30">
        <f t="shared" si="144"/>
        <v>0</v>
      </c>
      <c r="I410" s="30">
        <f t="shared" si="145"/>
        <v>0</v>
      </c>
      <c r="J410" s="30">
        <f t="shared" si="146"/>
        <v>0</v>
      </c>
      <c r="K410" s="30">
        <f t="shared" si="147"/>
        <v>0</v>
      </c>
      <c r="L410" s="71" t="e">
        <f t="shared" si="148"/>
        <v>#DIV/0!</v>
      </c>
    </row>
    <row r="411" spans="1:12" s="29" customFormat="1" ht="30" customHeight="1">
      <c r="A411" s="260" t="s">
        <v>724</v>
      </c>
      <c r="B411" s="189" t="s">
        <v>1997</v>
      </c>
      <c r="C411" s="68" t="s">
        <v>1624</v>
      </c>
      <c r="D411" s="100">
        <v>1</v>
      </c>
      <c r="E411" s="123"/>
      <c r="F411" s="123"/>
      <c r="G411" s="30">
        <f t="shared" si="143"/>
        <v>0</v>
      </c>
      <c r="H411" s="30">
        <f t="shared" si="144"/>
        <v>0</v>
      </c>
      <c r="I411" s="30">
        <f t="shared" si="145"/>
        <v>0</v>
      </c>
      <c r="J411" s="30">
        <f t="shared" si="146"/>
        <v>0</v>
      </c>
      <c r="K411" s="30">
        <f t="shared" si="147"/>
        <v>0</v>
      </c>
      <c r="L411" s="71" t="e">
        <f t="shared" si="148"/>
        <v>#DIV/0!</v>
      </c>
    </row>
    <row r="412" spans="1:12" s="29" customFormat="1" ht="30" customHeight="1">
      <c r="A412" s="260" t="s">
        <v>725</v>
      </c>
      <c r="B412" s="189" t="s">
        <v>1998</v>
      </c>
      <c r="C412" s="68" t="s">
        <v>1624</v>
      </c>
      <c r="D412" s="100">
        <v>1</v>
      </c>
      <c r="E412" s="123"/>
      <c r="F412" s="123"/>
      <c r="G412" s="30">
        <f>ROUND(D412*E412,2)</f>
        <v>0</v>
      </c>
      <c r="H412" s="30">
        <f>ROUND(D412*F412,2)</f>
        <v>0</v>
      </c>
      <c r="I412" s="30">
        <f>G412+H412</f>
        <v>0</v>
      </c>
      <c r="J412" s="30">
        <f t="shared" si="146"/>
        <v>0</v>
      </c>
      <c r="K412" s="30">
        <f>I412+J412</f>
        <v>0</v>
      </c>
      <c r="L412" s="71" t="e">
        <f t="shared" si="148"/>
        <v>#DIV/0!</v>
      </c>
    </row>
    <row r="413" spans="1:12" s="29" customFormat="1" ht="30" customHeight="1">
      <c r="A413" s="260" t="s">
        <v>726</v>
      </c>
      <c r="B413" s="189" t="s">
        <v>1999</v>
      </c>
      <c r="C413" s="68" t="s">
        <v>1627</v>
      </c>
      <c r="D413" s="100">
        <v>100</v>
      </c>
      <c r="E413" s="123"/>
      <c r="F413" s="123"/>
      <c r="G413" s="30">
        <f t="shared" si="143"/>
        <v>0</v>
      </c>
      <c r="H413" s="30">
        <f t="shared" si="144"/>
        <v>0</v>
      </c>
      <c r="I413" s="30">
        <f t="shared" si="145"/>
        <v>0</v>
      </c>
      <c r="J413" s="30">
        <f t="shared" si="146"/>
        <v>0</v>
      </c>
      <c r="K413" s="30">
        <f t="shared" si="147"/>
        <v>0</v>
      </c>
      <c r="L413" s="71" t="e">
        <f t="shared" si="148"/>
        <v>#DIV/0!</v>
      </c>
    </row>
    <row r="414" spans="1:12" s="33" customFormat="1" ht="30" customHeight="1">
      <c r="A414" s="260" t="s">
        <v>727</v>
      </c>
      <c r="B414" s="189" t="s">
        <v>2000</v>
      </c>
      <c r="C414" s="68" t="s">
        <v>1627</v>
      </c>
      <c r="D414" s="100">
        <v>1</v>
      </c>
      <c r="E414" s="123"/>
      <c r="F414" s="123"/>
      <c r="G414" s="30">
        <f t="shared" si="143"/>
        <v>0</v>
      </c>
      <c r="H414" s="30">
        <f t="shared" si="144"/>
        <v>0</v>
      </c>
      <c r="I414" s="30">
        <f t="shared" si="145"/>
        <v>0</v>
      </c>
      <c r="J414" s="30">
        <f t="shared" si="146"/>
        <v>0</v>
      </c>
      <c r="K414" s="30">
        <f t="shared" si="147"/>
        <v>0</v>
      </c>
      <c r="L414" s="71" t="e">
        <f t="shared" si="148"/>
        <v>#DIV/0!</v>
      </c>
    </row>
    <row r="415" spans="1:12" s="29" customFormat="1" ht="30" customHeight="1">
      <c r="A415" s="260" t="s">
        <v>728</v>
      </c>
      <c r="B415" s="189" t="s">
        <v>2001</v>
      </c>
      <c r="C415" s="68" t="s">
        <v>1627</v>
      </c>
      <c r="D415" s="100">
        <v>1</v>
      </c>
      <c r="E415" s="123"/>
      <c r="F415" s="123"/>
      <c r="G415" s="30">
        <f t="shared" si="143"/>
        <v>0</v>
      </c>
      <c r="H415" s="30">
        <f t="shared" si="144"/>
        <v>0</v>
      </c>
      <c r="I415" s="30">
        <f t="shared" si="145"/>
        <v>0</v>
      </c>
      <c r="J415" s="30">
        <f t="shared" si="146"/>
        <v>0</v>
      </c>
      <c r="K415" s="30">
        <f t="shared" si="147"/>
        <v>0</v>
      </c>
      <c r="L415" s="71" t="e">
        <f t="shared" si="148"/>
        <v>#DIV/0!</v>
      </c>
    </row>
    <row r="416" spans="1:12" s="29" customFormat="1" ht="30" customHeight="1">
      <c r="A416" s="260" t="s">
        <v>729</v>
      </c>
      <c r="B416" s="189" t="s">
        <v>2002</v>
      </c>
      <c r="C416" s="68" t="s">
        <v>1624</v>
      </c>
      <c r="D416" s="100">
        <v>1</v>
      </c>
      <c r="E416" s="123"/>
      <c r="F416" s="123"/>
      <c r="G416" s="30">
        <f>ROUND(D416*E416,2)</f>
        <v>0</v>
      </c>
      <c r="H416" s="30">
        <f>ROUND(D416*F416,2)</f>
        <v>0</v>
      </c>
      <c r="I416" s="30">
        <f>G416+H416</f>
        <v>0</v>
      </c>
      <c r="J416" s="30">
        <f>ROUND($J$17*I416,2)</f>
        <v>0</v>
      </c>
      <c r="K416" s="30">
        <f>I416+J416</f>
        <v>0</v>
      </c>
      <c r="L416" s="71" t="e">
        <f t="shared" si="148"/>
        <v>#DIV/0!</v>
      </c>
    </row>
    <row r="417" spans="1:12" s="33" customFormat="1" ht="30" customHeight="1">
      <c r="A417" s="260" t="s">
        <v>730</v>
      </c>
      <c r="B417" s="189" t="s">
        <v>2003</v>
      </c>
      <c r="C417" s="68" t="s">
        <v>1627</v>
      </c>
      <c r="D417" s="100">
        <v>1</v>
      </c>
      <c r="E417" s="123"/>
      <c r="F417" s="123"/>
      <c r="G417" s="30">
        <f t="shared" si="143"/>
        <v>0</v>
      </c>
      <c r="H417" s="30">
        <f t="shared" si="144"/>
        <v>0</v>
      </c>
      <c r="I417" s="30">
        <f t="shared" si="145"/>
        <v>0</v>
      </c>
      <c r="J417" s="30">
        <f t="shared" si="146"/>
        <v>0</v>
      </c>
      <c r="K417" s="30">
        <f t="shared" si="147"/>
        <v>0</v>
      </c>
      <c r="L417" s="71" t="e">
        <f t="shared" si="148"/>
        <v>#DIV/0!</v>
      </c>
    </row>
    <row r="418" spans="1:12" s="33" customFormat="1" ht="30" customHeight="1">
      <c r="A418" s="260" t="s">
        <v>731</v>
      </c>
      <c r="B418" s="189" t="s">
        <v>2004</v>
      </c>
      <c r="C418" s="68" t="s">
        <v>1627</v>
      </c>
      <c r="D418" s="100">
        <v>1</v>
      </c>
      <c r="E418" s="123"/>
      <c r="F418" s="123"/>
      <c r="G418" s="30">
        <f>ROUND(D418*E418,2)</f>
        <v>0</v>
      </c>
      <c r="H418" s="30">
        <f>ROUND(D418*F418,2)</f>
        <v>0</v>
      </c>
      <c r="I418" s="30">
        <f>G418+H418</f>
        <v>0</v>
      </c>
      <c r="J418" s="30">
        <f t="shared" si="146"/>
        <v>0</v>
      </c>
      <c r="K418" s="30">
        <f>I418+J418</f>
        <v>0</v>
      </c>
      <c r="L418" s="71" t="e">
        <f t="shared" si="148"/>
        <v>#DIV/0!</v>
      </c>
    </row>
    <row r="419" spans="1:12" s="29" customFormat="1" ht="30" customHeight="1">
      <c r="A419" s="260" t="s">
        <v>732</v>
      </c>
      <c r="B419" s="189" t="s">
        <v>2005</v>
      </c>
      <c r="C419" s="68" t="s">
        <v>1633</v>
      </c>
      <c r="D419" s="100">
        <v>1</v>
      </c>
      <c r="E419" s="123"/>
      <c r="F419" s="123"/>
      <c r="G419" s="30">
        <f t="shared" si="143"/>
        <v>0</v>
      </c>
      <c r="H419" s="30">
        <f t="shared" si="144"/>
        <v>0</v>
      </c>
      <c r="I419" s="30">
        <f t="shared" si="145"/>
        <v>0</v>
      </c>
      <c r="J419" s="30">
        <f t="shared" si="146"/>
        <v>0</v>
      </c>
      <c r="K419" s="30">
        <f t="shared" si="147"/>
        <v>0</v>
      </c>
      <c r="L419" s="71" t="e">
        <f t="shared" si="148"/>
        <v>#DIV/0!</v>
      </c>
    </row>
    <row r="420" spans="1:12" s="29" customFormat="1" ht="30" customHeight="1">
      <c r="A420" s="260" t="s">
        <v>733</v>
      </c>
      <c r="B420" s="189" t="s">
        <v>2006</v>
      </c>
      <c r="C420" s="68" t="s">
        <v>1627</v>
      </c>
      <c r="D420" s="100">
        <v>100</v>
      </c>
      <c r="E420" s="123"/>
      <c r="F420" s="123"/>
      <c r="G420" s="30">
        <f>ROUND(D420*E420,2)</f>
        <v>0</v>
      </c>
      <c r="H420" s="30">
        <f>ROUND(D420*F420,2)</f>
        <v>0</v>
      </c>
      <c r="I420" s="30">
        <f>G420+H420</f>
        <v>0</v>
      </c>
      <c r="J420" s="30">
        <f>ROUND($J$17*I420,2)</f>
        <v>0</v>
      </c>
      <c r="K420" s="30">
        <f>I420+J420</f>
        <v>0</v>
      </c>
      <c r="L420" s="71" t="e">
        <f t="shared" si="148"/>
        <v>#DIV/0!</v>
      </c>
    </row>
    <row r="421" spans="1:12" s="29" customFormat="1" ht="30" customHeight="1">
      <c r="A421" s="260" t="s">
        <v>734</v>
      </c>
      <c r="B421" s="189" t="s">
        <v>2007</v>
      </c>
      <c r="C421" s="68" t="s">
        <v>1627</v>
      </c>
      <c r="D421" s="100">
        <v>200</v>
      </c>
      <c r="E421" s="123"/>
      <c r="F421" s="123"/>
      <c r="G421" s="30">
        <f t="shared" si="143"/>
        <v>0</v>
      </c>
      <c r="H421" s="30">
        <f t="shared" si="144"/>
        <v>0</v>
      </c>
      <c r="I421" s="30">
        <f t="shared" si="145"/>
        <v>0</v>
      </c>
      <c r="J421" s="30">
        <f t="shared" si="146"/>
        <v>0</v>
      </c>
      <c r="K421" s="30">
        <f t="shared" si="147"/>
        <v>0</v>
      </c>
      <c r="L421" s="71" t="e">
        <f t="shared" si="148"/>
        <v>#DIV/0!</v>
      </c>
    </row>
    <row r="422" spans="1:12" s="29" customFormat="1" ht="30" customHeight="1">
      <c r="A422" s="260" t="s">
        <v>735</v>
      </c>
      <c r="B422" s="189" t="s">
        <v>2008</v>
      </c>
      <c r="C422" s="68" t="s">
        <v>1627</v>
      </c>
      <c r="D422" s="100">
        <v>10</v>
      </c>
      <c r="E422" s="123"/>
      <c r="F422" s="123"/>
      <c r="G422" s="30">
        <f t="shared" si="143"/>
        <v>0</v>
      </c>
      <c r="H422" s="30">
        <f t="shared" si="144"/>
        <v>0</v>
      </c>
      <c r="I422" s="30">
        <f t="shared" si="145"/>
        <v>0</v>
      </c>
      <c r="J422" s="30">
        <f t="shared" si="146"/>
        <v>0</v>
      </c>
      <c r="K422" s="30">
        <f t="shared" si="147"/>
        <v>0</v>
      </c>
      <c r="L422" s="71" t="e">
        <f t="shared" si="148"/>
        <v>#DIV/0!</v>
      </c>
    </row>
    <row r="423" spans="1:12" s="29" customFormat="1" ht="30" customHeight="1">
      <c r="A423" s="260" t="s">
        <v>736</v>
      </c>
      <c r="B423" s="189" t="s">
        <v>2009</v>
      </c>
      <c r="C423" s="68" t="s">
        <v>1624</v>
      </c>
      <c r="D423" s="100">
        <v>1</v>
      </c>
      <c r="E423" s="123"/>
      <c r="F423" s="192"/>
      <c r="G423" s="30">
        <f t="shared" si="143"/>
        <v>0</v>
      </c>
      <c r="H423" s="30">
        <f t="shared" si="144"/>
        <v>0</v>
      </c>
      <c r="I423" s="30">
        <f t="shared" si="145"/>
        <v>0</v>
      </c>
      <c r="J423" s="30">
        <f t="shared" si="146"/>
        <v>0</v>
      </c>
      <c r="K423" s="30">
        <f t="shared" si="147"/>
        <v>0</v>
      </c>
      <c r="L423" s="71" t="e">
        <f t="shared" si="148"/>
        <v>#DIV/0!</v>
      </c>
    </row>
    <row r="424" spans="1:12" s="29" customFormat="1" ht="30" customHeight="1">
      <c r="A424" s="260" t="s">
        <v>737</v>
      </c>
      <c r="B424" s="189" t="s">
        <v>2010</v>
      </c>
      <c r="C424" s="68" t="s">
        <v>1624</v>
      </c>
      <c r="D424" s="100">
        <v>1</v>
      </c>
      <c r="E424" s="123"/>
      <c r="F424" s="192"/>
      <c r="G424" s="30">
        <f>ROUND(D424*E424,2)</f>
        <v>0</v>
      </c>
      <c r="H424" s="30">
        <f>ROUND(D424*F424,2)</f>
        <v>0</v>
      </c>
      <c r="I424" s="30">
        <f>G424+H424</f>
        <v>0</v>
      </c>
      <c r="J424" s="30">
        <f t="shared" si="146"/>
        <v>0</v>
      </c>
      <c r="K424" s="30">
        <f>I424+J424</f>
        <v>0</v>
      </c>
      <c r="L424" s="71" t="e">
        <f t="shared" si="148"/>
        <v>#DIV/0!</v>
      </c>
    </row>
    <row r="425" spans="1:12" s="29" customFormat="1" ht="30" customHeight="1">
      <c r="A425" s="260" t="s">
        <v>738</v>
      </c>
      <c r="B425" s="189" t="s">
        <v>2011</v>
      </c>
      <c r="C425" s="68" t="s">
        <v>1624</v>
      </c>
      <c r="D425" s="100">
        <v>1</v>
      </c>
      <c r="E425" s="123"/>
      <c r="F425" s="123"/>
      <c r="G425" s="30">
        <f>ROUND(D425*E425,2)</f>
        <v>0</v>
      </c>
      <c r="H425" s="30">
        <f>ROUND(D425*F425,2)</f>
        <v>0</v>
      </c>
      <c r="I425" s="30">
        <f>G425+H425</f>
        <v>0</v>
      </c>
      <c r="J425" s="30">
        <f>ROUND($J$17*I425,2)</f>
        <v>0</v>
      </c>
      <c r="K425" s="30">
        <f>I425+J425</f>
        <v>0</v>
      </c>
      <c r="L425" s="71" t="e">
        <f t="shared" si="148"/>
        <v>#DIV/0!</v>
      </c>
    </row>
    <row r="426" spans="1:12" s="29" customFormat="1" ht="30" customHeight="1">
      <c r="A426" s="260" t="s">
        <v>739</v>
      </c>
      <c r="B426" s="189" t="s">
        <v>2012</v>
      </c>
      <c r="C426" s="68" t="s">
        <v>1624</v>
      </c>
      <c r="D426" s="100">
        <v>1</v>
      </c>
      <c r="E426" s="123"/>
      <c r="F426" s="123"/>
      <c r="G426" s="30">
        <f>ROUND(D426*E426,2)</f>
        <v>0</v>
      </c>
      <c r="H426" s="30">
        <f>ROUND(D426*F426,2)</f>
        <v>0</v>
      </c>
      <c r="I426" s="30">
        <f>G426+H426</f>
        <v>0</v>
      </c>
      <c r="J426" s="30">
        <f>ROUND($J$17*I426,2)</f>
        <v>0</v>
      </c>
      <c r="K426" s="30">
        <f>I426+J426</f>
        <v>0</v>
      </c>
      <c r="L426" s="71" t="e">
        <f t="shared" si="148"/>
        <v>#DIV/0!</v>
      </c>
    </row>
    <row r="427" spans="1:12" s="29" customFormat="1" ht="30" customHeight="1">
      <c r="A427" s="260" t="s">
        <v>1427</v>
      </c>
      <c r="B427" s="189" t="s">
        <v>2013</v>
      </c>
      <c r="C427" s="68" t="s">
        <v>1624</v>
      </c>
      <c r="D427" s="100">
        <v>5</v>
      </c>
      <c r="E427" s="123"/>
      <c r="F427" s="123"/>
      <c r="G427" s="30">
        <f>ROUND(D427*E427,2)</f>
        <v>0</v>
      </c>
      <c r="H427" s="30">
        <f>ROUND(D427*F427,2)</f>
        <v>0</v>
      </c>
      <c r="I427" s="30">
        <f>G427+H427</f>
        <v>0</v>
      </c>
      <c r="J427" s="30">
        <f t="shared" si="146"/>
        <v>0</v>
      </c>
      <c r="K427" s="30">
        <f>I427+J427</f>
        <v>0</v>
      </c>
      <c r="L427" s="71" t="e">
        <f t="shared" si="148"/>
        <v>#DIV/0!</v>
      </c>
    </row>
    <row r="428" spans="1:12" s="29" customFormat="1" ht="38.25">
      <c r="A428" s="260" t="s">
        <v>1594</v>
      </c>
      <c r="B428" s="189" t="s">
        <v>2014</v>
      </c>
      <c r="C428" s="68" t="s">
        <v>1624</v>
      </c>
      <c r="D428" s="100">
        <v>1</v>
      </c>
      <c r="E428" s="123"/>
      <c r="F428" s="123"/>
      <c r="G428" s="30">
        <f t="shared" ref="G428" si="149">ROUND(D428*E428,2)</f>
        <v>0</v>
      </c>
      <c r="H428" s="30">
        <f t="shared" ref="H428" si="150">ROUND(D428*F428,2)</f>
        <v>0</v>
      </c>
      <c r="I428" s="30">
        <f t="shared" ref="I428" si="151">G428+H428</f>
        <v>0</v>
      </c>
      <c r="J428" s="30">
        <f t="shared" ref="J428" si="152">ROUND($J$17*I428,2)</f>
        <v>0</v>
      </c>
      <c r="K428" s="30">
        <f t="shared" ref="K428" si="153">I428+J428</f>
        <v>0</v>
      </c>
      <c r="L428" s="71" t="e">
        <f t="shared" si="148"/>
        <v>#DIV/0!</v>
      </c>
    </row>
    <row r="429" spans="1:12" ht="30" customHeight="1">
      <c r="A429" s="261" t="s">
        <v>124</v>
      </c>
      <c r="B429" s="94" t="s">
        <v>41</v>
      </c>
      <c r="C429" s="90"/>
      <c r="D429" s="90"/>
      <c r="E429" s="90"/>
      <c r="F429" s="90"/>
      <c r="G429" s="91">
        <f t="shared" ref="G429:L429" si="154">SUM(G430:G548)/2</f>
        <v>0</v>
      </c>
      <c r="H429" s="91">
        <f t="shared" si="154"/>
        <v>0</v>
      </c>
      <c r="I429" s="91">
        <f t="shared" si="154"/>
        <v>0</v>
      </c>
      <c r="J429" s="91">
        <f t="shared" si="154"/>
        <v>0</v>
      </c>
      <c r="K429" s="91">
        <f t="shared" si="154"/>
        <v>0</v>
      </c>
      <c r="L429" s="351" t="e">
        <f t="shared" si="154"/>
        <v>#DIV/0!</v>
      </c>
    </row>
    <row r="430" spans="1:12" s="29" customFormat="1" ht="30" customHeight="1">
      <c r="A430" s="255" t="s">
        <v>740</v>
      </c>
      <c r="B430" s="115" t="s">
        <v>203</v>
      </c>
      <c r="C430" s="98"/>
      <c r="D430" s="99"/>
      <c r="E430" s="99"/>
      <c r="F430" s="99"/>
      <c r="G430" s="120">
        <f t="shared" ref="G430:L430" si="155">SUM(G431:G470)</f>
        <v>0</v>
      </c>
      <c r="H430" s="120">
        <f t="shared" si="155"/>
        <v>0</v>
      </c>
      <c r="I430" s="120">
        <f t="shared" si="155"/>
        <v>0</v>
      </c>
      <c r="J430" s="120">
        <f t="shared" si="155"/>
        <v>0</v>
      </c>
      <c r="K430" s="120">
        <f t="shared" si="155"/>
        <v>0</v>
      </c>
      <c r="L430" s="187" t="e">
        <f t="shared" si="155"/>
        <v>#DIV/0!</v>
      </c>
    </row>
    <row r="431" spans="1:12" s="29" customFormat="1" ht="45" customHeight="1">
      <c r="A431" s="258" t="s">
        <v>741</v>
      </c>
      <c r="B431" s="189" t="s">
        <v>2015</v>
      </c>
      <c r="C431" s="68" t="s">
        <v>1667</v>
      </c>
      <c r="D431" s="100">
        <v>1</v>
      </c>
      <c r="E431" s="123"/>
      <c r="F431" s="123"/>
      <c r="G431" s="30">
        <f t="shared" ref="G431:G470" si="156">ROUND(D431*E431,2)</f>
        <v>0</v>
      </c>
      <c r="H431" s="30">
        <f t="shared" ref="H431:H470" si="157">ROUND(D431*F431,2)</f>
        <v>0</v>
      </c>
      <c r="I431" s="30">
        <f t="shared" ref="I431:I470" si="158">G431+H431</f>
        <v>0</v>
      </c>
      <c r="J431" s="30">
        <f t="shared" ref="J431:J470" si="159">ROUND($J$17*I431,2)</f>
        <v>0</v>
      </c>
      <c r="K431" s="30">
        <f t="shared" ref="K431:K470" si="160">I431+J431</f>
        <v>0</v>
      </c>
      <c r="L431" s="71" t="e">
        <f t="shared" ref="L431:L470" si="161">K431/$K$1305*100</f>
        <v>#DIV/0!</v>
      </c>
    </row>
    <row r="432" spans="1:12" s="29" customFormat="1" ht="45" customHeight="1">
      <c r="A432" s="258" t="s">
        <v>742</v>
      </c>
      <c r="B432" s="189" t="s">
        <v>2016</v>
      </c>
      <c r="C432" s="68" t="s">
        <v>1667</v>
      </c>
      <c r="D432" s="100">
        <v>1</v>
      </c>
      <c r="E432" s="123"/>
      <c r="F432" s="123"/>
      <c r="G432" s="30">
        <f t="shared" si="156"/>
        <v>0</v>
      </c>
      <c r="H432" s="30">
        <f t="shared" si="157"/>
        <v>0</v>
      </c>
      <c r="I432" s="30">
        <f t="shared" si="158"/>
        <v>0</v>
      </c>
      <c r="J432" s="30">
        <f t="shared" si="159"/>
        <v>0</v>
      </c>
      <c r="K432" s="30">
        <f t="shared" si="160"/>
        <v>0</v>
      </c>
      <c r="L432" s="71" t="e">
        <f t="shared" si="161"/>
        <v>#DIV/0!</v>
      </c>
    </row>
    <row r="433" spans="1:12" s="29" customFormat="1" ht="45" customHeight="1">
      <c r="A433" s="258" t="s">
        <v>743</v>
      </c>
      <c r="B433" s="189" t="s">
        <v>2017</v>
      </c>
      <c r="C433" s="68" t="s">
        <v>1667</v>
      </c>
      <c r="D433" s="100">
        <v>1</v>
      </c>
      <c r="E433" s="123"/>
      <c r="F433" s="123"/>
      <c r="G433" s="30">
        <f t="shared" si="156"/>
        <v>0</v>
      </c>
      <c r="H433" s="30">
        <f t="shared" si="157"/>
        <v>0</v>
      </c>
      <c r="I433" s="30">
        <f t="shared" si="158"/>
        <v>0</v>
      </c>
      <c r="J433" s="30">
        <f t="shared" si="159"/>
        <v>0</v>
      </c>
      <c r="K433" s="30">
        <f t="shared" si="160"/>
        <v>0</v>
      </c>
      <c r="L433" s="71" t="e">
        <f t="shared" si="161"/>
        <v>#DIV/0!</v>
      </c>
    </row>
    <row r="434" spans="1:12" s="29" customFormat="1" ht="45" customHeight="1">
      <c r="A434" s="258" t="s">
        <v>744</v>
      </c>
      <c r="B434" s="189" t="s">
        <v>2018</v>
      </c>
      <c r="C434" s="68" t="s">
        <v>1667</v>
      </c>
      <c r="D434" s="100">
        <v>1</v>
      </c>
      <c r="E434" s="123"/>
      <c r="F434" s="123"/>
      <c r="G434" s="30">
        <f t="shared" si="156"/>
        <v>0</v>
      </c>
      <c r="H434" s="30">
        <f t="shared" si="157"/>
        <v>0</v>
      </c>
      <c r="I434" s="30">
        <f t="shared" si="158"/>
        <v>0</v>
      </c>
      <c r="J434" s="30">
        <f t="shared" si="159"/>
        <v>0</v>
      </c>
      <c r="K434" s="30">
        <f t="shared" si="160"/>
        <v>0</v>
      </c>
      <c r="L434" s="71" t="e">
        <f t="shared" si="161"/>
        <v>#DIV/0!</v>
      </c>
    </row>
    <row r="435" spans="1:12" s="29" customFormat="1" ht="45" customHeight="1">
      <c r="A435" s="258" t="s">
        <v>745</v>
      </c>
      <c r="B435" s="189" t="s">
        <v>2019</v>
      </c>
      <c r="C435" s="68" t="s">
        <v>1667</v>
      </c>
      <c r="D435" s="100">
        <v>1</v>
      </c>
      <c r="E435" s="123"/>
      <c r="F435" s="123"/>
      <c r="G435" s="30">
        <f t="shared" si="156"/>
        <v>0</v>
      </c>
      <c r="H435" s="30">
        <f t="shared" si="157"/>
        <v>0</v>
      </c>
      <c r="I435" s="30">
        <f t="shared" si="158"/>
        <v>0</v>
      </c>
      <c r="J435" s="30">
        <f t="shared" si="159"/>
        <v>0</v>
      </c>
      <c r="K435" s="30">
        <f t="shared" si="160"/>
        <v>0</v>
      </c>
      <c r="L435" s="71" t="e">
        <f t="shared" si="161"/>
        <v>#DIV/0!</v>
      </c>
    </row>
    <row r="436" spans="1:12" s="29" customFormat="1" ht="45" customHeight="1">
      <c r="A436" s="262" t="s">
        <v>746</v>
      </c>
      <c r="B436" s="189" t="s">
        <v>2020</v>
      </c>
      <c r="C436" s="68" t="s">
        <v>1667</v>
      </c>
      <c r="D436" s="100">
        <v>1</v>
      </c>
      <c r="E436" s="123"/>
      <c r="F436" s="123"/>
      <c r="G436" s="30">
        <f>ROUND(D436*E436,2)</f>
        <v>0</v>
      </c>
      <c r="H436" s="30">
        <f>ROUND(D436*F436,2)</f>
        <v>0</v>
      </c>
      <c r="I436" s="30">
        <f>G436+H436</f>
        <v>0</v>
      </c>
      <c r="J436" s="30">
        <f>ROUND($J$17*I436,2)</f>
        <v>0</v>
      </c>
      <c r="K436" s="30">
        <f>I436+J436</f>
        <v>0</v>
      </c>
      <c r="L436" s="71" t="e">
        <f t="shared" si="161"/>
        <v>#DIV/0!</v>
      </c>
    </row>
    <row r="437" spans="1:12" s="29" customFormat="1" ht="45" customHeight="1">
      <c r="A437" s="262" t="s">
        <v>747</v>
      </c>
      <c r="B437" s="189" t="s">
        <v>2021</v>
      </c>
      <c r="C437" s="68" t="s">
        <v>1667</v>
      </c>
      <c r="D437" s="100">
        <v>1</v>
      </c>
      <c r="E437" s="123"/>
      <c r="F437" s="123"/>
      <c r="G437" s="30">
        <f>ROUND(D437*E437,2)</f>
        <v>0</v>
      </c>
      <c r="H437" s="30">
        <f>ROUND(D437*F437,2)</f>
        <v>0</v>
      </c>
      <c r="I437" s="30">
        <f>G437+H437</f>
        <v>0</v>
      </c>
      <c r="J437" s="30">
        <f>ROUND($J$17*I437,2)</f>
        <v>0</v>
      </c>
      <c r="K437" s="30">
        <f>I437+J437</f>
        <v>0</v>
      </c>
      <c r="L437" s="71" t="e">
        <f t="shared" si="161"/>
        <v>#DIV/0!</v>
      </c>
    </row>
    <row r="438" spans="1:12" s="29" customFormat="1" ht="45" customHeight="1">
      <c r="A438" s="262" t="s">
        <v>748</v>
      </c>
      <c r="B438" s="189" t="s">
        <v>2022</v>
      </c>
      <c r="C438" s="68" t="s">
        <v>1624</v>
      </c>
      <c r="D438" s="100">
        <v>1</v>
      </c>
      <c r="E438" s="123"/>
      <c r="F438" s="123"/>
      <c r="G438" s="30">
        <f t="shared" si="156"/>
        <v>0</v>
      </c>
      <c r="H438" s="30">
        <f t="shared" si="157"/>
        <v>0</v>
      </c>
      <c r="I438" s="30">
        <f t="shared" si="158"/>
        <v>0</v>
      </c>
      <c r="J438" s="30">
        <f t="shared" si="159"/>
        <v>0</v>
      </c>
      <c r="K438" s="30">
        <f t="shared" si="160"/>
        <v>0</v>
      </c>
      <c r="L438" s="71" t="e">
        <f t="shared" si="161"/>
        <v>#DIV/0!</v>
      </c>
    </row>
    <row r="439" spans="1:12" s="29" customFormat="1" ht="45" customHeight="1">
      <c r="A439" s="262" t="s">
        <v>749</v>
      </c>
      <c r="B439" s="189" t="s">
        <v>2023</v>
      </c>
      <c r="C439" s="68" t="s">
        <v>1624</v>
      </c>
      <c r="D439" s="100">
        <v>1</v>
      </c>
      <c r="E439" s="123"/>
      <c r="F439" s="123"/>
      <c r="G439" s="30">
        <f t="shared" si="156"/>
        <v>0</v>
      </c>
      <c r="H439" s="30">
        <f t="shared" si="157"/>
        <v>0</v>
      </c>
      <c r="I439" s="30">
        <f t="shared" si="158"/>
        <v>0</v>
      </c>
      <c r="J439" s="30">
        <f t="shared" si="159"/>
        <v>0</v>
      </c>
      <c r="K439" s="30">
        <f t="shared" si="160"/>
        <v>0</v>
      </c>
      <c r="L439" s="71" t="e">
        <f t="shared" si="161"/>
        <v>#DIV/0!</v>
      </c>
    </row>
    <row r="440" spans="1:12" s="29" customFormat="1" ht="45" customHeight="1">
      <c r="A440" s="262" t="s">
        <v>750</v>
      </c>
      <c r="B440" s="189" t="s">
        <v>2024</v>
      </c>
      <c r="C440" s="68" t="s">
        <v>1624</v>
      </c>
      <c r="D440" s="100">
        <v>1</v>
      </c>
      <c r="E440" s="123"/>
      <c r="F440" s="123"/>
      <c r="G440" s="30">
        <f t="shared" si="156"/>
        <v>0</v>
      </c>
      <c r="H440" s="30">
        <f t="shared" si="157"/>
        <v>0</v>
      </c>
      <c r="I440" s="30">
        <f t="shared" si="158"/>
        <v>0</v>
      </c>
      <c r="J440" s="30">
        <f t="shared" si="159"/>
        <v>0</v>
      </c>
      <c r="K440" s="30">
        <f t="shared" si="160"/>
        <v>0</v>
      </c>
      <c r="L440" s="71" t="e">
        <f t="shared" si="161"/>
        <v>#DIV/0!</v>
      </c>
    </row>
    <row r="441" spans="1:12" s="29" customFormat="1" ht="30" customHeight="1">
      <c r="A441" s="262" t="s">
        <v>751</v>
      </c>
      <c r="B441" s="189" t="s">
        <v>2025</v>
      </c>
      <c r="C441" s="68" t="s">
        <v>1653</v>
      </c>
      <c r="D441" s="100">
        <v>1</v>
      </c>
      <c r="E441" s="123"/>
      <c r="F441" s="123"/>
      <c r="G441" s="30">
        <f>ROUND(D441*E441,2)</f>
        <v>0</v>
      </c>
      <c r="H441" s="30">
        <f>ROUND(D441*F441,2)</f>
        <v>0</v>
      </c>
      <c r="I441" s="30">
        <f>G441+H441</f>
        <v>0</v>
      </c>
      <c r="J441" s="30">
        <f>ROUND($J$17*I441,2)</f>
        <v>0</v>
      </c>
      <c r="K441" s="30">
        <f>I441+J441</f>
        <v>0</v>
      </c>
      <c r="L441" s="71" t="e">
        <f t="shared" si="161"/>
        <v>#DIV/0!</v>
      </c>
    </row>
    <row r="442" spans="1:12" s="29" customFormat="1" ht="30" customHeight="1">
      <c r="A442" s="262" t="s">
        <v>752</v>
      </c>
      <c r="B442" s="189" t="s">
        <v>2026</v>
      </c>
      <c r="C442" s="68" t="s">
        <v>1624</v>
      </c>
      <c r="D442" s="100">
        <v>1</v>
      </c>
      <c r="E442" s="123"/>
      <c r="F442" s="123"/>
      <c r="G442" s="30">
        <f t="shared" si="156"/>
        <v>0</v>
      </c>
      <c r="H442" s="30">
        <f t="shared" si="157"/>
        <v>0</v>
      </c>
      <c r="I442" s="30">
        <f t="shared" si="158"/>
        <v>0</v>
      </c>
      <c r="J442" s="30">
        <f t="shared" si="159"/>
        <v>0</v>
      </c>
      <c r="K442" s="30">
        <f t="shared" si="160"/>
        <v>0</v>
      </c>
      <c r="L442" s="71" t="e">
        <f t="shared" si="161"/>
        <v>#DIV/0!</v>
      </c>
    </row>
    <row r="443" spans="1:12" s="29" customFormat="1" ht="30" customHeight="1">
      <c r="A443" s="262" t="s">
        <v>753</v>
      </c>
      <c r="B443" s="189" t="s">
        <v>2027</v>
      </c>
      <c r="C443" s="68" t="s">
        <v>1624</v>
      </c>
      <c r="D443" s="100">
        <v>1</v>
      </c>
      <c r="E443" s="123"/>
      <c r="F443" s="123"/>
      <c r="G443" s="30">
        <f t="shared" si="156"/>
        <v>0</v>
      </c>
      <c r="H443" s="30">
        <f t="shared" si="157"/>
        <v>0</v>
      </c>
      <c r="I443" s="30">
        <f t="shared" si="158"/>
        <v>0</v>
      </c>
      <c r="J443" s="30">
        <f t="shared" si="159"/>
        <v>0</v>
      </c>
      <c r="K443" s="30">
        <f t="shared" si="160"/>
        <v>0</v>
      </c>
      <c r="L443" s="71" t="e">
        <f t="shared" si="161"/>
        <v>#DIV/0!</v>
      </c>
    </row>
    <row r="444" spans="1:12" s="29" customFormat="1" ht="30" customHeight="1">
      <c r="A444" s="262" t="s">
        <v>754</v>
      </c>
      <c r="B444" s="189" t="s">
        <v>2028</v>
      </c>
      <c r="C444" s="68" t="s">
        <v>1624</v>
      </c>
      <c r="D444" s="100">
        <v>1</v>
      </c>
      <c r="E444" s="123"/>
      <c r="F444" s="123"/>
      <c r="G444" s="30">
        <f t="shared" si="156"/>
        <v>0</v>
      </c>
      <c r="H444" s="30">
        <f t="shared" si="157"/>
        <v>0</v>
      </c>
      <c r="I444" s="30">
        <f t="shared" si="158"/>
        <v>0</v>
      </c>
      <c r="J444" s="30">
        <f t="shared" si="159"/>
        <v>0</v>
      </c>
      <c r="K444" s="30">
        <f t="shared" si="160"/>
        <v>0</v>
      </c>
      <c r="L444" s="71" t="e">
        <f t="shared" si="161"/>
        <v>#DIV/0!</v>
      </c>
    </row>
    <row r="445" spans="1:12" s="29" customFormat="1" ht="30" customHeight="1">
      <c r="A445" s="262" t="s">
        <v>755</v>
      </c>
      <c r="B445" s="189" t="s">
        <v>2029</v>
      </c>
      <c r="C445" s="68" t="s">
        <v>1624</v>
      </c>
      <c r="D445" s="100">
        <v>1</v>
      </c>
      <c r="E445" s="123"/>
      <c r="F445" s="123"/>
      <c r="G445" s="30">
        <f t="shared" si="156"/>
        <v>0</v>
      </c>
      <c r="H445" s="30">
        <f t="shared" si="157"/>
        <v>0</v>
      </c>
      <c r="I445" s="30">
        <f t="shared" si="158"/>
        <v>0</v>
      </c>
      <c r="J445" s="30">
        <f t="shared" si="159"/>
        <v>0</v>
      </c>
      <c r="K445" s="30">
        <f t="shared" si="160"/>
        <v>0</v>
      </c>
      <c r="L445" s="71" t="e">
        <f t="shared" si="161"/>
        <v>#DIV/0!</v>
      </c>
    </row>
    <row r="446" spans="1:12" s="29" customFormat="1" ht="30" customHeight="1">
      <c r="A446" s="262" t="s">
        <v>756</v>
      </c>
      <c r="B446" s="189" t="s">
        <v>2030</v>
      </c>
      <c r="C446" s="68" t="s">
        <v>1642</v>
      </c>
      <c r="D446" s="100">
        <v>1</v>
      </c>
      <c r="E446" s="123"/>
      <c r="F446" s="123"/>
      <c r="G446" s="30">
        <f>ROUND(D446*E446,2)</f>
        <v>0</v>
      </c>
      <c r="H446" s="30">
        <f>ROUND(D446*F446,2)</f>
        <v>0</v>
      </c>
      <c r="I446" s="30">
        <f>G446+H446</f>
        <v>0</v>
      </c>
      <c r="J446" s="30">
        <f>ROUND($J$17*I446,2)</f>
        <v>0</v>
      </c>
      <c r="K446" s="30">
        <f>I446+J446</f>
        <v>0</v>
      </c>
      <c r="L446" s="71" t="e">
        <f t="shared" si="161"/>
        <v>#DIV/0!</v>
      </c>
    </row>
    <row r="447" spans="1:12" s="29" customFormat="1" ht="30" customHeight="1">
      <c r="A447" s="262" t="s">
        <v>757</v>
      </c>
      <c r="B447" s="189" t="s">
        <v>2031</v>
      </c>
      <c r="C447" s="68" t="s">
        <v>1642</v>
      </c>
      <c r="D447" s="121">
        <v>1</v>
      </c>
      <c r="E447" s="123"/>
      <c r="F447" s="123"/>
      <c r="G447" s="30">
        <f>ROUND(D447*E447,2)</f>
        <v>0</v>
      </c>
      <c r="H447" s="30">
        <f>ROUND(D447*F447,2)</f>
        <v>0</v>
      </c>
      <c r="I447" s="30">
        <f>G447+H447</f>
        <v>0</v>
      </c>
      <c r="J447" s="30">
        <f>ROUND($J$17*I447,2)</f>
        <v>0</v>
      </c>
      <c r="K447" s="30">
        <f>I447+J447</f>
        <v>0</v>
      </c>
      <c r="L447" s="71" t="e">
        <f t="shared" si="161"/>
        <v>#DIV/0!</v>
      </c>
    </row>
    <row r="448" spans="1:12" s="29" customFormat="1" ht="30" customHeight="1">
      <c r="A448" s="262" t="s">
        <v>758</v>
      </c>
      <c r="B448" s="189" t="s">
        <v>2032</v>
      </c>
      <c r="C448" s="68" t="s">
        <v>1642</v>
      </c>
      <c r="D448" s="100">
        <v>1</v>
      </c>
      <c r="E448" s="123"/>
      <c r="F448" s="123"/>
      <c r="G448" s="30">
        <f>ROUND(D448*E448,2)</f>
        <v>0</v>
      </c>
      <c r="H448" s="30">
        <f>ROUND(D448*F448,2)</f>
        <v>0</v>
      </c>
      <c r="I448" s="30">
        <f>G448+H448</f>
        <v>0</v>
      </c>
      <c r="J448" s="30">
        <f>ROUND($J$17*I448,2)</f>
        <v>0</v>
      </c>
      <c r="K448" s="30">
        <f>I448+J448</f>
        <v>0</v>
      </c>
      <c r="L448" s="71" t="e">
        <f t="shared" si="161"/>
        <v>#DIV/0!</v>
      </c>
    </row>
    <row r="449" spans="1:12" ht="30" customHeight="1">
      <c r="A449" s="262" t="s">
        <v>759</v>
      </c>
      <c r="B449" s="189" t="s">
        <v>2033</v>
      </c>
      <c r="C449" s="68" t="s">
        <v>1642</v>
      </c>
      <c r="D449" s="100">
        <v>1</v>
      </c>
      <c r="E449" s="123"/>
      <c r="F449" s="123"/>
      <c r="G449" s="30">
        <f>ROUND(D449*E449,2)</f>
        <v>0</v>
      </c>
      <c r="H449" s="30">
        <f>ROUND(D449*F449,2)</f>
        <v>0</v>
      </c>
      <c r="I449" s="30">
        <f>G449+H449</f>
        <v>0</v>
      </c>
      <c r="J449" s="30">
        <f>ROUND($J$17*I449,2)</f>
        <v>0</v>
      </c>
      <c r="K449" s="30">
        <f>I449+J449</f>
        <v>0</v>
      </c>
      <c r="L449" s="71" t="e">
        <f t="shared" si="161"/>
        <v>#DIV/0!</v>
      </c>
    </row>
    <row r="450" spans="1:12" s="29" customFormat="1" ht="30" customHeight="1">
      <c r="A450" s="262" t="s">
        <v>760</v>
      </c>
      <c r="B450" s="189" t="s">
        <v>2034</v>
      </c>
      <c r="C450" s="68" t="s">
        <v>1642</v>
      </c>
      <c r="D450" s="100">
        <v>1</v>
      </c>
      <c r="E450" s="123"/>
      <c r="F450" s="123"/>
      <c r="G450" s="30">
        <f>ROUND(D450*E450,2)</f>
        <v>0</v>
      </c>
      <c r="H450" s="30">
        <f>ROUND(D450*F450,2)</f>
        <v>0</v>
      </c>
      <c r="I450" s="30">
        <f>G450+H450</f>
        <v>0</v>
      </c>
      <c r="J450" s="30">
        <f>ROUND($J$17*I450,2)</f>
        <v>0</v>
      </c>
      <c r="K450" s="30">
        <f>I450+J450</f>
        <v>0</v>
      </c>
      <c r="L450" s="71" t="e">
        <f t="shared" si="161"/>
        <v>#DIV/0!</v>
      </c>
    </row>
    <row r="451" spans="1:12" s="29" customFormat="1" ht="30" customHeight="1">
      <c r="A451" s="262" t="s">
        <v>761</v>
      </c>
      <c r="B451" s="189" t="s">
        <v>2035</v>
      </c>
      <c r="C451" s="68" t="s">
        <v>1624</v>
      </c>
      <c r="D451" s="100">
        <v>1</v>
      </c>
      <c r="E451" s="123"/>
      <c r="F451" s="123"/>
      <c r="G451" s="30">
        <f t="shared" si="156"/>
        <v>0</v>
      </c>
      <c r="H451" s="30">
        <f t="shared" si="157"/>
        <v>0</v>
      </c>
      <c r="I451" s="30">
        <f t="shared" si="158"/>
        <v>0</v>
      </c>
      <c r="J451" s="30">
        <f t="shared" si="159"/>
        <v>0</v>
      </c>
      <c r="K451" s="30">
        <f t="shared" si="160"/>
        <v>0</v>
      </c>
      <c r="L451" s="71" t="e">
        <f t="shared" si="161"/>
        <v>#DIV/0!</v>
      </c>
    </row>
    <row r="452" spans="1:12" s="29" customFormat="1" ht="30" customHeight="1">
      <c r="A452" s="262" t="s">
        <v>762</v>
      </c>
      <c r="B452" s="189" t="s">
        <v>2036</v>
      </c>
      <c r="C452" s="68" t="s">
        <v>1624</v>
      </c>
      <c r="D452" s="100">
        <v>1</v>
      </c>
      <c r="E452" s="123"/>
      <c r="F452" s="123"/>
      <c r="G452" s="30">
        <f t="shared" si="156"/>
        <v>0</v>
      </c>
      <c r="H452" s="30">
        <f t="shared" si="157"/>
        <v>0</v>
      </c>
      <c r="I452" s="30">
        <f t="shared" si="158"/>
        <v>0</v>
      </c>
      <c r="J452" s="30">
        <f t="shared" si="159"/>
        <v>0</v>
      </c>
      <c r="K452" s="30">
        <f t="shared" si="160"/>
        <v>0</v>
      </c>
      <c r="L452" s="71" t="e">
        <f t="shared" si="161"/>
        <v>#DIV/0!</v>
      </c>
    </row>
    <row r="453" spans="1:12" s="29" customFormat="1" ht="30" customHeight="1">
      <c r="A453" s="262" t="s">
        <v>763</v>
      </c>
      <c r="B453" s="189" t="s">
        <v>2037</v>
      </c>
      <c r="C453" s="68" t="s">
        <v>1624</v>
      </c>
      <c r="D453" s="100">
        <v>1</v>
      </c>
      <c r="E453" s="123"/>
      <c r="F453" s="123"/>
      <c r="G453" s="30">
        <f t="shared" si="156"/>
        <v>0</v>
      </c>
      <c r="H453" s="30">
        <f t="shared" si="157"/>
        <v>0</v>
      </c>
      <c r="I453" s="30">
        <f t="shared" si="158"/>
        <v>0</v>
      </c>
      <c r="J453" s="30">
        <f t="shared" si="159"/>
        <v>0</v>
      </c>
      <c r="K453" s="30">
        <f t="shared" si="160"/>
        <v>0</v>
      </c>
      <c r="L453" s="71" t="e">
        <f t="shared" si="161"/>
        <v>#DIV/0!</v>
      </c>
    </row>
    <row r="454" spans="1:12" s="29" customFormat="1" ht="30" customHeight="1">
      <c r="A454" s="262" t="s">
        <v>764</v>
      </c>
      <c r="B454" s="189" t="s">
        <v>2038</v>
      </c>
      <c r="C454" s="68" t="s">
        <v>1624</v>
      </c>
      <c r="D454" s="100">
        <v>1</v>
      </c>
      <c r="E454" s="123"/>
      <c r="F454" s="123"/>
      <c r="G454" s="30">
        <f t="shared" si="156"/>
        <v>0</v>
      </c>
      <c r="H454" s="30">
        <f t="shared" si="157"/>
        <v>0</v>
      </c>
      <c r="I454" s="30">
        <f t="shared" si="158"/>
        <v>0</v>
      </c>
      <c r="J454" s="30">
        <f t="shared" si="159"/>
        <v>0</v>
      </c>
      <c r="K454" s="30">
        <f t="shared" si="160"/>
        <v>0</v>
      </c>
      <c r="L454" s="71" t="e">
        <f t="shared" si="161"/>
        <v>#DIV/0!</v>
      </c>
    </row>
    <row r="455" spans="1:12" s="29" customFormat="1" ht="30" customHeight="1">
      <c r="A455" s="262" t="s">
        <v>765</v>
      </c>
      <c r="B455" s="189" t="s">
        <v>2039</v>
      </c>
      <c r="C455" s="68" t="s">
        <v>1624</v>
      </c>
      <c r="D455" s="100">
        <v>1</v>
      </c>
      <c r="E455" s="123"/>
      <c r="F455" s="123"/>
      <c r="G455" s="30">
        <f t="shared" si="156"/>
        <v>0</v>
      </c>
      <c r="H455" s="30">
        <f t="shared" si="157"/>
        <v>0</v>
      </c>
      <c r="I455" s="30">
        <f t="shared" si="158"/>
        <v>0</v>
      </c>
      <c r="J455" s="30">
        <f t="shared" si="159"/>
        <v>0</v>
      </c>
      <c r="K455" s="30">
        <f t="shared" si="160"/>
        <v>0</v>
      </c>
      <c r="L455" s="71" t="e">
        <f t="shared" si="161"/>
        <v>#DIV/0!</v>
      </c>
    </row>
    <row r="456" spans="1:12" s="29" customFormat="1" ht="30" customHeight="1">
      <c r="A456" s="262" t="s">
        <v>766</v>
      </c>
      <c r="B456" s="189" t="s">
        <v>2040</v>
      </c>
      <c r="C456" s="68" t="s">
        <v>1624</v>
      </c>
      <c r="D456" s="100">
        <v>1</v>
      </c>
      <c r="E456" s="123"/>
      <c r="F456" s="123"/>
      <c r="G456" s="30">
        <f t="shared" si="156"/>
        <v>0</v>
      </c>
      <c r="H456" s="30">
        <f t="shared" si="157"/>
        <v>0</v>
      </c>
      <c r="I456" s="30">
        <f t="shared" si="158"/>
        <v>0</v>
      </c>
      <c r="J456" s="30">
        <f t="shared" si="159"/>
        <v>0</v>
      </c>
      <c r="K456" s="30">
        <f t="shared" si="160"/>
        <v>0</v>
      </c>
      <c r="L456" s="71" t="e">
        <f t="shared" si="161"/>
        <v>#DIV/0!</v>
      </c>
    </row>
    <row r="457" spans="1:12" s="29" customFormat="1" ht="30" customHeight="1">
      <c r="A457" s="262" t="s">
        <v>767</v>
      </c>
      <c r="B457" s="189" t="s">
        <v>2041</v>
      </c>
      <c r="C457" s="68" t="s">
        <v>1624</v>
      </c>
      <c r="D457" s="100">
        <v>5</v>
      </c>
      <c r="E457" s="123"/>
      <c r="F457" s="123"/>
      <c r="G457" s="30">
        <f t="shared" si="156"/>
        <v>0</v>
      </c>
      <c r="H457" s="30">
        <f t="shared" si="157"/>
        <v>0</v>
      </c>
      <c r="I457" s="30">
        <f t="shared" si="158"/>
        <v>0</v>
      </c>
      <c r="J457" s="30">
        <f t="shared" si="159"/>
        <v>0</v>
      </c>
      <c r="K457" s="30">
        <f t="shared" si="160"/>
        <v>0</v>
      </c>
      <c r="L457" s="71" t="e">
        <f t="shared" si="161"/>
        <v>#DIV/0!</v>
      </c>
    </row>
    <row r="458" spans="1:12" s="29" customFormat="1" ht="30" customHeight="1">
      <c r="A458" s="262" t="s">
        <v>768</v>
      </c>
      <c r="B458" s="189" t="s">
        <v>2042</v>
      </c>
      <c r="C458" s="68" t="s">
        <v>1624</v>
      </c>
      <c r="D458" s="100">
        <v>5</v>
      </c>
      <c r="E458" s="123"/>
      <c r="F458" s="123"/>
      <c r="G458" s="30">
        <f t="shared" si="156"/>
        <v>0</v>
      </c>
      <c r="H458" s="30">
        <f t="shared" si="157"/>
        <v>0</v>
      </c>
      <c r="I458" s="30">
        <f t="shared" si="158"/>
        <v>0</v>
      </c>
      <c r="J458" s="30">
        <f t="shared" si="159"/>
        <v>0</v>
      </c>
      <c r="K458" s="30">
        <f t="shared" si="160"/>
        <v>0</v>
      </c>
      <c r="L458" s="71" t="e">
        <f t="shared" si="161"/>
        <v>#DIV/0!</v>
      </c>
    </row>
    <row r="459" spans="1:12" s="29" customFormat="1" ht="30" customHeight="1">
      <c r="A459" s="262" t="s">
        <v>769</v>
      </c>
      <c r="B459" s="189" t="s">
        <v>2043</v>
      </c>
      <c r="C459" s="68" t="s">
        <v>1624</v>
      </c>
      <c r="D459" s="100">
        <v>5</v>
      </c>
      <c r="E459" s="123"/>
      <c r="F459" s="123"/>
      <c r="G459" s="30">
        <f>ROUND(D459*E459,2)</f>
        <v>0</v>
      </c>
      <c r="H459" s="30">
        <f>ROUND(D459*F459,2)</f>
        <v>0</v>
      </c>
      <c r="I459" s="30">
        <f>G459+H459</f>
        <v>0</v>
      </c>
      <c r="J459" s="30">
        <f t="shared" si="159"/>
        <v>0</v>
      </c>
      <c r="K459" s="30">
        <f>I459+J459</f>
        <v>0</v>
      </c>
      <c r="L459" s="71" t="e">
        <f t="shared" si="161"/>
        <v>#DIV/0!</v>
      </c>
    </row>
    <row r="460" spans="1:12" s="29" customFormat="1" ht="30" customHeight="1">
      <c r="A460" s="262" t="s">
        <v>770</v>
      </c>
      <c r="B460" s="189" t="s">
        <v>2044</v>
      </c>
      <c r="C460" s="68" t="s">
        <v>1624</v>
      </c>
      <c r="D460" s="100">
        <v>5</v>
      </c>
      <c r="E460" s="123"/>
      <c r="F460" s="123"/>
      <c r="G460" s="30">
        <f>ROUND(D460*E460,2)</f>
        <v>0</v>
      </c>
      <c r="H460" s="30">
        <f>ROUND(D460*F460,2)</f>
        <v>0</v>
      </c>
      <c r="I460" s="30">
        <f>G460+H460</f>
        <v>0</v>
      </c>
      <c r="J460" s="30">
        <f t="shared" si="159"/>
        <v>0</v>
      </c>
      <c r="K460" s="30">
        <f>I460+J460</f>
        <v>0</v>
      </c>
      <c r="L460" s="71" t="e">
        <f t="shared" si="161"/>
        <v>#DIV/0!</v>
      </c>
    </row>
    <row r="461" spans="1:12" s="29" customFormat="1" ht="30" customHeight="1">
      <c r="A461" s="262" t="s">
        <v>771</v>
      </c>
      <c r="B461" s="189" t="s">
        <v>2045</v>
      </c>
      <c r="C461" s="68" t="s">
        <v>1624</v>
      </c>
      <c r="D461" s="100">
        <v>5</v>
      </c>
      <c r="E461" s="123"/>
      <c r="F461" s="123"/>
      <c r="G461" s="30">
        <f>ROUND(D461*E461,2)</f>
        <v>0</v>
      </c>
      <c r="H461" s="30">
        <f>ROUND(D461*F461,2)</f>
        <v>0</v>
      </c>
      <c r="I461" s="30">
        <f>G461+H461</f>
        <v>0</v>
      </c>
      <c r="J461" s="30">
        <f t="shared" si="159"/>
        <v>0</v>
      </c>
      <c r="K461" s="30">
        <f>I461+J461</f>
        <v>0</v>
      </c>
      <c r="L461" s="71" t="e">
        <f t="shared" si="161"/>
        <v>#DIV/0!</v>
      </c>
    </row>
    <row r="462" spans="1:12" s="29" customFormat="1" ht="30" customHeight="1">
      <c r="A462" s="262" t="s">
        <v>772</v>
      </c>
      <c r="B462" s="189" t="s">
        <v>2046</v>
      </c>
      <c r="C462" s="68" t="s">
        <v>1624</v>
      </c>
      <c r="D462" s="100">
        <v>5</v>
      </c>
      <c r="E462" s="123"/>
      <c r="F462" s="123"/>
      <c r="G462" s="30">
        <f>ROUND(D462*E462,2)</f>
        <v>0</v>
      </c>
      <c r="H462" s="30">
        <f>ROUND(D462*F462,2)</f>
        <v>0</v>
      </c>
      <c r="I462" s="30">
        <f>G462+H462</f>
        <v>0</v>
      </c>
      <c r="J462" s="30">
        <f t="shared" si="159"/>
        <v>0</v>
      </c>
      <c r="K462" s="30">
        <f>I462+J462</f>
        <v>0</v>
      </c>
      <c r="L462" s="71" t="e">
        <f t="shared" si="161"/>
        <v>#DIV/0!</v>
      </c>
    </row>
    <row r="463" spans="1:12" s="29" customFormat="1" ht="30" customHeight="1">
      <c r="A463" s="262" t="s">
        <v>773</v>
      </c>
      <c r="B463" s="189" t="s">
        <v>2047</v>
      </c>
      <c r="C463" s="68" t="s">
        <v>1624</v>
      </c>
      <c r="D463" s="100">
        <v>5</v>
      </c>
      <c r="E463" s="123"/>
      <c r="F463" s="123"/>
      <c r="G463" s="30">
        <f>ROUND(D463*E463,2)</f>
        <v>0</v>
      </c>
      <c r="H463" s="30">
        <f>ROUND(D463*F463,2)</f>
        <v>0</v>
      </c>
      <c r="I463" s="30">
        <f>G463+H463</f>
        <v>0</v>
      </c>
      <c r="J463" s="30">
        <f t="shared" si="159"/>
        <v>0</v>
      </c>
      <c r="K463" s="30">
        <f>I463+J463</f>
        <v>0</v>
      </c>
      <c r="L463" s="71" t="e">
        <f t="shared" si="161"/>
        <v>#DIV/0!</v>
      </c>
    </row>
    <row r="464" spans="1:12" s="29" customFormat="1" ht="30" customHeight="1">
      <c r="A464" s="262" t="s">
        <v>1429</v>
      </c>
      <c r="B464" s="189" t="s">
        <v>2048</v>
      </c>
      <c r="C464" s="68" t="s">
        <v>1624</v>
      </c>
      <c r="D464" s="100">
        <v>1</v>
      </c>
      <c r="E464" s="123"/>
      <c r="F464" s="123"/>
      <c r="G464" s="30">
        <f t="shared" si="156"/>
        <v>0</v>
      </c>
      <c r="H464" s="30">
        <f t="shared" si="157"/>
        <v>0</v>
      </c>
      <c r="I464" s="30">
        <f t="shared" si="158"/>
        <v>0</v>
      </c>
      <c r="J464" s="30">
        <f t="shared" si="159"/>
        <v>0</v>
      </c>
      <c r="K464" s="30">
        <f t="shared" si="160"/>
        <v>0</v>
      </c>
      <c r="L464" s="71" t="e">
        <f t="shared" si="161"/>
        <v>#DIV/0!</v>
      </c>
    </row>
    <row r="465" spans="1:12" s="29" customFormat="1" ht="30" customHeight="1">
      <c r="A465" s="262" t="s">
        <v>1430</v>
      </c>
      <c r="B465" s="189" t="s">
        <v>2049</v>
      </c>
      <c r="C465" s="68" t="s">
        <v>1624</v>
      </c>
      <c r="D465" s="100">
        <v>1</v>
      </c>
      <c r="E465" s="123"/>
      <c r="F465" s="123"/>
      <c r="G465" s="30">
        <f t="shared" si="156"/>
        <v>0</v>
      </c>
      <c r="H465" s="30">
        <f t="shared" si="157"/>
        <v>0</v>
      </c>
      <c r="I465" s="30">
        <f t="shared" si="158"/>
        <v>0</v>
      </c>
      <c r="J465" s="30">
        <f t="shared" si="159"/>
        <v>0</v>
      </c>
      <c r="K465" s="30">
        <f t="shared" si="160"/>
        <v>0</v>
      </c>
      <c r="L465" s="71" t="e">
        <f t="shared" si="161"/>
        <v>#DIV/0!</v>
      </c>
    </row>
    <row r="466" spans="1:12" s="29" customFormat="1" ht="30" customHeight="1">
      <c r="A466" s="262" t="s">
        <v>1431</v>
      </c>
      <c r="B466" s="189" t="s">
        <v>2050</v>
      </c>
      <c r="C466" s="68" t="s">
        <v>1624</v>
      </c>
      <c r="D466" s="100">
        <v>1</v>
      </c>
      <c r="E466" s="123"/>
      <c r="F466" s="123"/>
      <c r="G466" s="30">
        <f>ROUND(D466*E466,2)</f>
        <v>0</v>
      </c>
      <c r="H466" s="30">
        <f>ROUND(D466*F466,2)</f>
        <v>0</v>
      </c>
      <c r="I466" s="30">
        <f>G466+H466</f>
        <v>0</v>
      </c>
      <c r="J466" s="30">
        <f>ROUND($J$17*I466,2)</f>
        <v>0</v>
      </c>
      <c r="K466" s="30">
        <f>I466+J466</f>
        <v>0</v>
      </c>
      <c r="L466" s="71" t="e">
        <f t="shared" si="161"/>
        <v>#DIV/0!</v>
      </c>
    </row>
    <row r="467" spans="1:12" s="29" customFormat="1" ht="30" customHeight="1">
      <c r="A467" s="262" t="s">
        <v>1432</v>
      </c>
      <c r="B467" s="189" t="s">
        <v>2051</v>
      </c>
      <c r="C467" s="68" t="s">
        <v>1624</v>
      </c>
      <c r="D467" s="100">
        <v>5</v>
      </c>
      <c r="E467" s="123"/>
      <c r="F467" s="123"/>
      <c r="G467" s="30">
        <f>ROUND(D467*E467,2)</f>
        <v>0</v>
      </c>
      <c r="H467" s="30">
        <f>ROUND(D467*F467,2)</f>
        <v>0</v>
      </c>
      <c r="I467" s="30">
        <f>G467+H467</f>
        <v>0</v>
      </c>
      <c r="J467" s="30">
        <f>ROUND($J$17*I467,2)</f>
        <v>0</v>
      </c>
      <c r="K467" s="30">
        <f>I467+J467</f>
        <v>0</v>
      </c>
      <c r="L467" s="71" t="e">
        <f t="shared" si="161"/>
        <v>#DIV/0!</v>
      </c>
    </row>
    <row r="468" spans="1:12" s="29" customFormat="1" ht="30" customHeight="1">
      <c r="A468" s="262" t="s">
        <v>1433</v>
      </c>
      <c r="B468" s="189" t="s">
        <v>2052</v>
      </c>
      <c r="C468" s="68" t="s">
        <v>1624</v>
      </c>
      <c r="D468" s="100">
        <v>5</v>
      </c>
      <c r="E468" s="123"/>
      <c r="F468" s="123"/>
      <c r="G468" s="30">
        <f>ROUND(D468*E468,2)</f>
        <v>0</v>
      </c>
      <c r="H468" s="30">
        <f>ROUND(D468*F468,2)</f>
        <v>0</v>
      </c>
      <c r="I468" s="30">
        <f>G468+H468</f>
        <v>0</v>
      </c>
      <c r="J468" s="30">
        <f>ROUND($J$17*I468,2)</f>
        <v>0</v>
      </c>
      <c r="K468" s="30">
        <f>I468+J468</f>
        <v>0</v>
      </c>
      <c r="L468" s="71" t="e">
        <f t="shared" si="161"/>
        <v>#DIV/0!</v>
      </c>
    </row>
    <row r="469" spans="1:12" s="29" customFormat="1" ht="30" customHeight="1">
      <c r="A469" s="262" t="s">
        <v>1434</v>
      </c>
      <c r="B469" s="189" t="s">
        <v>2053</v>
      </c>
      <c r="C469" s="68" t="s">
        <v>1624</v>
      </c>
      <c r="D469" s="100">
        <v>5</v>
      </c>
      <c r="E469" s="123"/>
      <c r="F469" s="123"/>
      <c r="G469" s="30">
        <f>ROUND(D469*E469,2)</f>
        <v>0</v>
      </c>
      <c r="H469" s="30">
        <f>ROUND(D469*F469,2)</f>
        <v>0</v>
      </c>
      <c r="I469" s="30">
        <f>G469+H469</f>
        <v>0</v>
      </c>
      <c r="J469" s="30">
        <f>ROUND($J$17*I469,2)</f>
        <v>0</v>
      </c>
      <c r="K469" s="30">
        <f>I469+J469</f>
        <v>0</v>
      </c>
      <c r="L469" s="71" t="e">
        <f t="shared" si="161"/>
        <v>#DIV/0!</v>
      </c>
    </row>
    <row r="470" spans="1:12" s="29" customFormat="1" ht="30" customHeight="1">
      <c r="A470" s="262" t="s">
        <v>1468</v>
      </c>
      <c r="B470" s="189" t="s">
        <v>2054</v>
      </c>
      <c r="C470" s="68" t="s">
        <v>1624</v>
      </c>
      <c r="D470" s="100">
        <v>5</v>
      </c>
      <c r="E470" s="123"/>
      <c r="F470" s="123"/>
      <c r="G470" s="30">
        <f t="shared" si="156"/>
        <v>0</v>
      </c>
      <c r="H470" s="30">
        <f t="shared" si="157"/>
        <v>0</v>
      </c>
      <c r="I470" s="30">
        <f t="shared" si="158"/>
        <v>0</v>
      </c>
      <c r="J470" s="30">
        <f t="shared" si="159"/>
        <v>0</v>
      </c>
      <c r="K470" s="30">
        <f t="shared" si="160"/>
        <v>0</v>
      </c>
      <c r="L470" s="71" t="e">
        <f t="shared" si="161"/>
        <v>#DIV/0!</v>
      </c>
    </row>
    <row r="471" spans="1:12" s="29" customFormat="1" ht="30" customHeight="1">
      <c r="A471" s="255" t="s">
        <v>774</v>
      </c>
      <c r="B471" s="115" t="s">
        <v>205</v>
      </c>
      <c r="C471" s="98"/>
      <c r="D471" s="99"/>
      <c r="E471" s="99"/>
      <c r="F471" s="99"/>
      <c r="G471" s="120">
        <f t="shared" ref="G471:L471" si="162">SUM(G472:G506)</f>
        <v>0</v>
      </c>
      <c r="H471" s="120">
        <f t="shared" si="162"/>
        <v>0</v>
      </c>
      <c r="I471" s="120">
        <f t="shared" si="162"/>
        <v>0</v>
      </c>
      <c r="J471" s="120">
        <f t="shared" si="162"/>
        <v>0</v>
      </c>
      <c r="K471" s="120">
        <f t="shared" si="162"/>
        <v>0</v>
      </c>
      <c r="L471" s="187" t="e">
        <f t="shared" si="162"/>
        <v>#DIV/0!</v>
      </c>
    </row>
    <row r="472" spans="1:12" s="29" customFormat="1" ht="45" customHeight="1">
      <c r="A472" s="258" t="s">
        <v>775</v>
      </c>
      <c r="B472" s="189" t="s">
        <v>2055</v>
      </c>
      <c r="C472" s="68" t="s">
        <v>1667</v>
      </c>
      <c r="D472" s="100">
        <v>10</v>
      </c>
      <c r="E472" s="123"/>
      <c r="F472" s="123"/>
      <c r="G472" s="30">
        <f t="shared" ref="G472:G484" si="163">ROUND(D472*E472,2)</f>
        <v>0</v>
      </c>
      <c r="H472" s="30">
        <f t="shared" ref="H472:H484" si="164">ROUND(D472*F472,2)</f>
        <v>0</v>
      </c>
      <c r="I472" s="30">
        <f t="shared" ref="I472:I484" si="165">G472+H472</f>
        <v>0</v>
      </c>
      <c r="J472" s="30">
        <f t="shared" ref="J472:J506" si="166">ROUND($J$17*I472,2)</f>
        <v>0</v>
      </c>
      <c r="K472" s="30">
        <f t="shared" ref="K472:K484" si="167">I472+J472</f>
        <v>0</v>
      </c>
      <c r="L472" s="71" t="e">
        <f t="shared" ref="L472:L506" si="168">K472/$K$1305*100</f>
        <v>#DIV/0!</v>
      </c>
    </row>
    <row r="473" spans="1:12" s="29" customFormat="1" ht="45" customHeight="1">
      <c r="A473" s="258" t="s">
        <v>776</v>
      </c>
      <c r="B473" s="189" t="s">
        <v>2056</v>
      </c>
      <c r="C473" s="68" t="s">
        <v>1667</v>
      </c>
      <c r="D473" s="100">
        <v>10</v>
      </c>
      <c r="E473" s="123"/>
      <c r="F473" s="123"/>
      <c r="G473" s="30">
        <f t="shared" si="163"/>
        <v>0</v>
      </c>
      <c r="H473" s="30">
        <f t="shared" si="164"/>
        <v>0</v>
      </c>
      <c r="I473" s="30">
        <f t="shared" si="165"/>
        <v>0</v>
      </c>
      <c r="J473" s="30">
        <f t="shared" si="166"/>
        <v>0</v>
      </c>
      <c r="K473" s="30">
        <f t="shared" si="167"/>
        <v>0</v>
      </c>
      <c r="L473" s="71" t="e">
        <f t="shared" si="168"/>
        <v>#DIV/0!</v>
      </c>
    </row>
    <row r="474" spans="1:12" s="29" customFormat="1" ht="45" customHeight="1">
      <c r="A474" s="258" t="s">
        <v>777</v>
      </c>
      <c r="B474" s="189" t="s">
        <v>2057</v>
      </c>
      <c r="C474" s="68" t="s">
        <v>1667</v>
      </c>
      <c r="D474" s="100">
        <v>10</v>
      </c>
      <c r="E474" s="123"/>
      <c r="F474" s="123"/>
      <c r="G474" s="30">
        <f t="shared" si="163"/>
        <v>0</v>
      </c>
      <c r="H474" s="30">
        <f t="shared" si="164"/>
        <v>0</v>
      </c>
      <c r="I474" s="30">
        <f t="shared" si="165"/>
        <v>0</v>
      </c>
      <c r="J474" s="30">
        <f t="shared" si="166"/>
        <v>0</v>
      </c>
      <c r="K474" s="30">
        <f t="shared" si="167"/>
        <v>0</v>
      </c>
      <c r="L474" s="71" t="e">
        <f t="shared" si="168"/>
        <v>#DIV/0!</v>
      </c>
    </row>
    <row r="475" spans="1:12" s="29" customFormat="1" ht="45" customHeight="1">
      <c r="A475" s="258" t="s">
        <v>778</v>
      </c>
      <c r="B475" s="189" t="s">
        <v>2058</v>
      </c>
      <c r="C475" s="68" t="s">
        <v>1667</v>
      </c>
      <c r="D475" s="100">
        <v>10</v>
      </c>
      <c r="E475" s="123"/>
      <c r="F475" s="123"/>
      <c r="G475" s="30">
        <f t="shared" si="163"/>
        <v>0</v>
      </c>
      <c r="H475" s="30">
        <f t="shared" si="164"/>
        <v>0</v>
      </c>
      <c r="I475" s="30">
        <f t="shared" si="165"/>
        <v>0</v>
      </c>
      <c r="J475" s="30">
        <f t="shared" si="166"/>
        <v>0</v>
      </c>
      <c r="K475" s="30">
        <f t="shared" si="167"/>
        <v>0</v>
      </c>
      <c r="L475" s="71" t="e">
        <f t="shared" si="168"/>
        <v>#DIV/0!</v>
      </c>
    </row>
    <row r="476" spans="1:12" s="29" customFormat="1" ht="45" customHeight="1">
      <c r="A476" s="258" t="s">
        <v>779</v>
      </c>
      <c r="B476" s="189" t="s">
        <v>2059</v>
      </c>
      <c r="C476" s="68" t="s">
        <v>1667</v>
      </c>
      <c r="D476" s="100">
        <v>10</v>
      </c>
      <c r="E476" s="123"/>
      <c r="F476" s="123"/>
      <c r="G476" s="30">
        <f t="shared" si="163"/>
        <v>0</v>
      </c>
      <c r="H476" s="30">
        <f t="shared" si="164"/>
        <v>0</v>
      </c>
      <c r="I476" s="30">
        <f t="shared" si="165"/>
        <v>0</v>
      </c>
      <c r="J476" s="30">
        <f t="shared" si="166"/>
        <v>0</v>
      </c>
      <c r="K476" s="30">
        <f t="shared" si="167"/>
        <v>0</v>
      </c>
      <c r="L476" s="71" t="e">
        <f t="shared" si="168"/>
        <v>#DIV/0!</v>
      </c>
    </row>
    <row r="477" spans="1:12" s="29" customFormat="1" ht="30" customHeight="1">
      <c r="A477" s="258" t="s">
        <v>780</v>
      </c>
      <c r="B477" s="189" t="s">
        <v>2060</v>
      </c>
      <c r="C477" s="68" t="s">
        <v>1841</v>
      </c>
      <c r="D477" s="100">
        <v>1</v>
      </c>
      <c r="E477" s="123"/>
      <c r="F477" s="123"/>
      <c r="G477" s="30">
        <f t="shared" si="163"/>
        <v>0</v>
      </c>
      <c r="H477" s="30">
        <f t="shared" si="164"/>
        <v>0</v>
      </c>
      <c r="I477" s="30">
        <f t="shared" si="165"/>
        <v>0</v>
      </c>
      <c r="J477" s="30">
        <f t="shared" si="166"/>
        <v>0</v>
      </c>
      <c r="K477" s="30">
        <f t="shared" si="167"/>
        <v>0</v>
      </c>
      <c r="L477" s="71" t="e">
        <f t="shared" si="168"/>
        <v>#DIV/0!</v>
      </c>
    </row>
    <row r="478" spans="1:12" s="29" customFormat="1" ht="30" customHeight="1">
      <c r="A478" s="258" t="s">
        <v>781</v>
      </c>
      <c r="B478" s="189" t="s">
        <v>2061</v>
      </c>
      <c r="C478" s="68" t="s">
        <v>1624</v>
      </c>
      <c r="D478" s="100">
        <v>1</v>
      </c>
      <c r="E478" s="123"/>
      <c r="F478" s="123"/>
      <c r="G478" s="30">
        <f t="shared" si="163"/>
        <v>0</v>
      </c>
      <c r="H478" s="30">
        <f t="shared" si="164"/>
        <v>0</v>
      </c>
      <c r="I478" s="30">
        <f t="shared" si="165"/>
        <v>0</v>
      </c>
      <c r="J478" s="30">
        <f t="shared" si="166"/>
        <v>0</v>
      </c>
      <c r="K478" s="30">
        <f t="shared" si="167"/>
        <v>0</v>
      </c>
      <c r="L478" s="71" t="e">
        <f t="shared" si="168"/>
        <v>#DIV/0!</v>
      </c>
    </row>
    <row r="479" spans="1:12" s="29" customFormat="1" ht="30" customHeight="1">
      <c r="A479" s="258" t="s">
        <v>782</v>
      </c>
      <c r="B479" s="189" t="s">
        <v>2062</v>
      </c>
      <c r="C479" s="68" t="s">
        <v>1624</v>
      </c>
      <c r="D479" s="100">
        <v>1</v>
      </c>
      <c r="E479" s="123"/>
      <c r="F479" s="123"/>
      <c r="G479" s="30">
        <f t="shared" si="163"/>
        <v>0</v>
      </c>
      <c r="H479" s="30">
        <f t="shared" si="164"/>
        <v>0</v>
      </c>
      <c r="I479" s="30">
        <f t="shared" si="165"/>
        <v>0</v>
      </c>
      <c r="J479" s="30">
        <f t="shared" si="166"/>
        <v>0</v>
      </c>
      <c r="K479" s="30">
        <f t="shared" si="167"/>
        <v>0</v>
      </c>
      <c r="L479" s="71" t="e">
        <f t="shared" si="168"/>
        <v>#DIV/0!</v>
      </c>
    </row>
    <row r="480" spans="1:12" s="29" customFormat="1" ht="30" customHeight="1">
      <c r="A480" s="258" t="s">
        <v>783</v>
      </c>
      <c r="B480" s="189" t="s">
        <v>2063</v>
      </c>
      <c r="C480" s="68" t="s">
        <v>1624</v>
      </c>
      <c r="D480" s="100">
        <v>1</v>
      </c>
      <c r="E480" s="123"/>
      <c r="F480" s="123"/>
      <c r="G480" s="30">
        <f t="shared" si="163"/>
        <v>0</v>
      </c>
      <c r="H480" s="30">
        <f t="shared" si="164"/>
        <v>0</v>
      </c>
      <c r="I480" s="30">
        <f t="shared" si="165"/>
        <v>0</v>
      </c>
      <c r="J480" s="30">
        <f t="shared" si="166"/>
        <v>0</v>
      </c>
      <c r="K480" s="30">
        <f t="shared" si="167"/>
        <v>0</v>
      </c>
      <c r="L480" s="71" t="e">
        <f t="shared" si="168"/>
        <v>#DIV/0!</v>
      </c>
    </row>
    <row r="481" spans="1:12" s="29" customFormat="1" ht="30" customHeight="1">
      <c r="A481" s="258" t="s">
        <v>784</v>
      </c>
      <c r="B481" s="189" t="s">
        <v>2064</v>
      </c>
      <c r="C481" s="68" t="s">
        <v>1624</v>
      </c>
      <c r="D481" s="100">
        <v>1</v>
      </c>
      <c r="E481" s="123"/>
      <c r="F481" s="123"/>
      <c r="G481" s="30">
        <f t="shared" si="163"/>
        <v>0</v>
      </c>
      <c r="H481" s="30">
        <f t="shared" si="164"/>
        <v>0</v>
      </c>
      <c r="I481" s="30">
        <f t="shared" si="165"/>
        <v>0</v>
      </c>
      <c r="J481" s="30">
        <f t="shared" si="166"/>
        <v>0</v>
      </c>
      <c r="K481" s="30">
        <f t="shared" si="167"/>
        <v>0</v>
      </c>
      <c r="L481" s="71" t="e">
        <f t="shared" si="168"/>
        <v>#DIV/0!</v>
      </c>
    </row>
    <row r="482" spans="1:12" s="29" customFormat="1" ht="30" customHeight="1">
      <c r="A482" s="258" t="s">
        <v>785</v>
      </c>
      <c r="B482" s="189" t="s">
        <v>2065</v>
      </c>
      <c r="C482" s="68" t="s">
        <v>1624</v>
      </c>
      <c r="D482" s="100">
        <v>1</v>
      </c>
      <c r="E482" s="123"/>
      <c r="F482" s="123"/>
      <c r="G482" s="30">
        <f t="shared" si="163"/>
        <v>0</v>
      </c>
      <c r="H482" s="30">
        <f t="shared" si="164"/>
        <v>0</v>
      </c>
      <c r="I482" s="30">
        <f t="shared" si="165"/>
        <v>0</v>
      </c>
      <c r="J482" s="30">
        <f t="shared" si="166"/>
        <v>0</v>
      </c>
      <c r="K482" s="30">
        <f t="shared" si="167"/>
        <v>0</v>
      </c>
      <c r="L482" s="71" t="e">
        <f t="shared" si="168"/>
        <v>#DIV/0!</v>
      </c>
    </row>
    <row r="483" spans="1:12" s="29" customFormat="1" ht="30" customHeight="1">
      <c r="A483" s="258" t="s">
        <v>786</v>
      </c>
      <c r="B483" s="189" t="s">
        <v>2066</v>
      </c>
      <c r="C483" s="68" t="s">
        <v>1624</v>
      </c>
      <c r="D483" s="100">
        <v>1</v>
      </c>
      <c r="E483" s="123"/>
      <c r="F483" s="123"/>
      <c r="G483" s="30">
        <f t="shared" si="163"/>
        <v>0</v>
      </c>
      <c r="H483" s="30">
        <f t="shared" si="164"/>
        <v>0</v>
      </c>
      <c r="I483" s="30">
        <f t="shared" si="165"/>
        <v>0</v>
      </c>
      <c r="J483" s="30">
        <f t="shared" si="166"/>
        <v>0</v>
      </c>
      <c r="K483" s="30">
        <f t="shared" si="167"/>
        <v>0</v>
      </c>
      <c r="L483" s="71" t="e">
        <f t="shared" si="168"/>
        <v>#DIV/0!</v>
      </c>
    </row>
    <row r="484" spans="1:12" s="29" customFormat="1" ht="30" customHeight="1">
      <c r="A484" s="258" t="s">
        <v>787</v>
      </c>
      <c r="B484" s="189" t="s">
        <v>2067</v>
      </c>
      <c r="C484" s="68" t="s">
        <v>1624</v>
      </c>
      <c r="D484" s="100">
        <v>1</v>
      </c>
      <c r="E484" s="123"/>
      <c r="F484" s="123"/>
      <c r="G484" s="30">
        <f t="shared" si="163"/>
        <v>0</v>
      </c>
      <c r="H484" s="30">
        <f t="shared" si="164"/>
        <v>0</v>
      </c>
      <c r="I484" s="30">
        <f t="shared" si="165"/>
        <v>0</v>
      </c>
      <c r="J484" s="30">
        <f t="shared" si="166"/>
        <v>0</v>
      </c>
      <c r="K484" s="30">
        <f t="shared" si="167"/>
        <v>0</v>
      </c>
      <c r="L484" s="71" t="e">
        <f t="shared" si="168"/>
        <v>#DIV/0!</v>
      </c>
    </row>
    <row r="485" spans="1:12" s="29" customFormat="1" ht="30" customHeight="1">
      <c r="A485" s="258" t="s">
        <v>788</v>
      </c>
      <c r="B485" s="189" t="s">
        <v>2068</v>
      </c>
      <c r="C485" s="68" t="s">
        <v>1624</v>
      </c>
      <c r="D485" s="100">
        <v>1</v>
      </c>
      <c r="E485" s="123"/>
      <c r="F485" s="123"/>
      <c r="G485" s="30">
        <f t="shared" ref="G485:G497" si="169">ROUND(D485*E485,2)</f>
        <v>0</v>
      </c>
      <c r="H485" s="30">
        <f t="shared" ref="H485:H497" si="170">ROUND(D485*F485,2)</f>
        <v>0</v>
      </c>
      <c r="I485" s="30">
        <f t="shared" ref="I485:I497" si="171">G485+H485</f>
        <v>0</v>
      </c>
      <c r="J485" s="30">
        <f t="shared" si="166"/>
        <v>0</v>
      </c>
      <c r="K485" s="30">
        <f t="shared" ref="K485:K497" si="172">I485+J485</f>
        <v>0</v>
      </c>
      <c r="L485" s="71" t="e">
        <f t="shared" si="168"/>
        <v>#DIV/0!</v>
      </c>
    </row>
    <row r="486" spans="1:12" s="29" customFormat="1" ht="30" customHeight="1">
      <c r="A486" s="258" t="s">
        <v>789</v>
      </c>
      <c r="B486" s="189" t="s">
        <v>2069</v>
      </c>
      <c r="C486" s="68" t="s">
        <v>1624</v>
      </c>
      <c r="D486" s="100">
        <v>1</v>
      </c>
      <c r="E486" s="123"/>
      <c r="F486" s="123"/>
      <c r="G486" s="30">
        <f t="shared" si="169"/>
        <v>0</v>
      </c>
      <c r="H486" s="30">
        <f t="shared" si="170"/>
        <v>0</v>
      </c>
      <c r="I486" s="30">
        <f t="shared" si="171"/>
        <v>0</v>
      </c>
      <c r="J486" s="30">
        <f t="shared" si="166"/>
        <v>0</v>
      </c>
      <c r="K486" s="30">
        <f t="shared" si="172"/>
        <v>0</v>
      </c>
      <c r="L486" s="71" t="e">
        <f t="shared" si="168"/>
        <v>#DIV/0!</v>
      </c>
    </row>
    <row r="487" spans="1:12" s="29" customFormat="1" ht="30" customHeight="1">
      <c r="A487" s="258" t="s">
        <v>790</v>
      </c>
      <c r="B487" s="189" t="s">
        <v>2070</v>
      </c>
      <c r="C487" s="68" t="s">
        <v>1624</v>
      </c>
      <c r="D487" s="100">
        <v>1</v>
      </c>
      <c r="E487" s="123"/>
      <c r="F487" s="123"/>
      <c r="G487" s="30">
        <f t="shared" si="169"/>
        <v>0</v>
      </c>
      <c r="H487" s="30">
        <f t="shared" si="170"/>
        <v>0</v>
      </c>
      <c r="I487" s="30">
        <f t="shared" si="171"/>
        <v>0</v>
      </c>
      <c r="J487" s="30">
        <f t="shared" si="166"/>
        <v>0</v>
      </c>
      <c r="K487" s="30">
        <f t="shared" si="172"/>
        <v>0</v>
      </c>
      <c r="L487" s="71" t="e">
        <f t="shared" si="168"/>
        <v>#DIV/0!</v>
      </c>
    </row>
    <row r="488" spans="1:12" s="29" customFormat="1" ht="30" customHeight="1">
      <c r="A488" s="258" t="s">
        <v>791</v>
      </c>
      <c r="B488" s="189" t="s">
        <v>2071</v>
      </c>
      <c r="C488" s="68" t="s">
        <v>1624</v>
      </c>
      <c r="D488" s="100">
        <v>1</v>
      </c>
      <c r="E488" s="123"/>
      <c r="F488" s="123"/>
      <c r="G488" s="30">
        <f t="shared" si="169"/>
        <v>0</v>
      </c>
      <c r="H488" s="30">
        <f t="shared" si="170"/>
        <v>0</v>
      </c>
      <c r="I488" s="30">
        <f t="shared" si="171"/>
        <v>0</v>
      </c>
      <c r="J488" s="30">
        <f t="shared" si="166"/>
        <v>0</v>
      </c>
      <c r="K488" s="30">
        <f t="shared" si="172"/>
        <v>0</v>
      </c>
      <c r="L488" s="71" t="e">
        <f t="shared" si="168"/>
        <v>#DIV/0!</v>
      </c>
    </row>
    <row r="489" spans="1:12" s="29" customFormat="1" ht="30" customHeight="1">
      <c r="A489" s="258" t="s">
        <v>792</v>
      </c>
      <c r="B489" s="189" t="s">
        <v>2072</v>
      </c>
      <c r="C489" s="68" t="s">
        <v>1624</v>
      </c>
      <c r="D489" s="100">
        <v>1</v>
      </c>
      <c r="E489" s="123"/>
      <c r="F489" s="123"/>
      <c r="G489" s="30">
        <f t="shared" si="169"/>
        <v>0</v>
      </c>
      <c r="H489" s="30">
        <f t="shared" si="170"/>
        <v>0</v>
      </c>
      <c r="I489" s="30">
        <f t="shared" si="171"/>
        <v>0</v>
      </c>
      <c r="J489" s="30">
        <f t="shared" si="166"/>
        <v>0</v>
      </c>
      <c r="K489" s="30">
        <f t="shared" si="172"/>
        <v>0</v>
      </c>
      <c r="L489" s="71" t="e">
        <f t="shared" si="168"/>
        <v>#DIV/0!</v>
      </c>
    </row>
    <row r="490" spans="1:12" s="29" customFormat="1" ht="30" customHeight="1">
      <c r="A490" s="258" t="s">
        <v>793</v>
      </c>
      <c r="B490" s="189" t="s">
        <v>2073</v>
      </c>
      <c r="C490" s="68" t="s">
        <v>1624</v>
      </c>
      <c r="D490" s="100">
        <v>1</v>
      </c>
      <c r="E490" s="123"/>
      <c r="F490" s="123"/>
      <c r="G490" s="30">
        <f t="shared" si="169"/>
        <v>0</v>
      </c>
      <c r="H490" s="30">
        <f t="shared" si="170"/>
        <v>0</v>
      </c>
      <c r="I490" s="30">
        <f t="shared" si="171"/>
        <v>0</v>
      </c>
      <c r="J490" s="30">
        <f t="shared" si="166"/>
        <v>0</v>
      </c>
      <c r="K490" s="30">
        <f t="shared" si="172"/>
        <v>0</v>
      </c>
      <c r="L490" s="71" t="e">
        <f t="shared" si="168"/>
        <v>#DIV/0!</v>
      </c>
    </row>
    <row r="491" spans="1:12" s="29" customFormat="1" ht="30" customHeight="1">
      <c r="A491" s="258" t="s">
        <v>794</v>
      </c>
      <c r="B491" s="189" t="s">
        <v>2074</v>
      </c>
      <c r="C491" s="68" t="s">
        <v>1624</v>
      </c>
      <c r="D491" s="100">
        <v>1</v>
      </c>
      <c r="E491" s="123"/>
      <c r="F491" s="123"/>
      <c r="G491" s="30">
        <f t="shared" si="169"/>
        <v>0</v>
      </c>
      <c r="H491" s="30">
        <f t="shared" si="170"/>
        <v>0</v>
      </c>
      <c r="I491" s="30">
        <f t="shared" si="171"/>
        <v>0</v>
      </c>
      <c r="J491" s="30">
        <f t="shared" si="166"/>
        <v>0</v>
      </c>
      <c r="K491" s="30">
        <f t="shared" si="172"/>
        <v>0</v>
      </c>
      <c r="L491" s="71" t="e">
        <f t="shared" si="168"/>
        <v>#DIV/0!</v>
      </c>
    </row>
    <row r="492" spans="1:12" s="29" customFormat="1" ht="30" customHeight="1">
      <c r="A492" s="258" t="s">
        <v>795</v>
      </c>
      <c r="B492" s="189" t="s">
        <v>2075</v>
      </c>
      <c r="C492" s="68" t="s">
        <v>1624</v>
      </c>
      <c r="D492" s="100">
        <v>1</v>
      </c>
      <c r="E492" s="123"/>
      <c r="F492" s="123"/>
      <c r="G492" s="30">
        <f t="shared" si="169"/>
        <v>0</v>
      </c>
      <c r="H492" s="30">
        <f t="shared" si="170"/>
        <v>0</v>
      </c>
      <c r="I492" s="30">
        <f t="shared" si="171"/>
        <v>0</v>
      </c>
      <c r="J492" s="30">
        <f t="shared" si="166"/>
        <v>0</v>
      </c>
      <c r="K492" s="30">
        <f t="shared" si="172"/>
        <v>0</v>
      </c>
      <c r="L492" s="71" t="e">
        <f t="shared" si="168"/>
        <v>#DIV/0!</v>
      </c>
    </row>
    <row r="493" spans="1:12" s="29" customFormat="1" ht="30" customHeight="1">
      <c r="A493" s="258" t="s">
        <v>796</v>
      </c>
      <c r="B493" s="189" t="s">
        <v>2076</v>
      </c>
      <c r="C493" s="68" t="s">
        <v>1624</v>
      </c>
      <c r="D493" s="100">
        <v>1</v>
      </c>
      <c r="E493" s="123"/>
      <c r="F493" s="123"/>
      <c r="G493" s="30">
        <f t="shared" si="169"/>
        <v>0</v>
      </c>
      <c r="H493" s="30">
        <f t="shared" si="170"/>
        <v>0</v>
      </c>
      <c r="I493" s="30">
        <f t="shared" si="171"/>
        <v>0</v>
      </c>
      <c r="J493" s="30">
        <f t="shared" si="166"/>
        <v>0</v>
      </c>
      <c r="K493" s="30">
        <f t="shared" si="172"/>
        <v>0</v>
      </c>
      <c r="L493" s="71" t="e">
        <f t="shared" si="168"/>
        <v>#DIV/0!</v>
      </c>
    </row>
    <row r="494" spans="1:12" s="29" customFormat="1" ht="30" customHeight="1">
      <c r="A494" s="258" t="s">
        <v>797</v>
      </c>
      <c r="B494" s="189" t="s">
        <v>2077</v>
      </c>
      <c r="C494" s="68" t="s">
        <v>1624</v>
      </c>
      <c r="D494" s="100">
        <v>1</v>
      </c>
      <c r="E494" s="123"/>
      <c r="F494" s="123"/>
      <c r="G494" s="30">
        <f t="shared" si="169"/>
        <v>0</v>
      </c>
      <c r="H494" s="30">
        <f t="shared" si="170"/>
        <v>0</v>
      </c>
      <c r="I494" s="30">
        <f t="shared" si="171"/>
        <v>0</v>
      </c>
      <c r="J494" s="30">
        <f t="shared" si="166"/>
        <v>0</v>
      </c>
      <c r="K494" s="30">
        <f t="shared" si="172"/>
        <v>0</v>
      </c>
      <c r="L494" s="71" t="e">
        <f t="shared" si="168"/>
        <v>#DIV/0!</v>
      </c>
    </row>
    <row r="495" spans="1:12" s="29" customFormat="1" ht="30" customHeight="1">
      <c r="A495" s="258" t="s">
        <v>798</v>
      </c>
      <c r="B495" s="189" t="s">
        <v>2078</v>
      </c>
      <c r="C495" s="68" t="s">
        <v>1624</v>
      </c>
      <c r="D495" s="100">
        <v>1</v>
      </c>
      <c r="E495" s="123"/>
      <c r="F495" s="123"/>
      <c r="G495" s="30">
        <f>ROUND(D495*E495,2)</f>
        <v>0</v>
      </c>
      <c r="H495" s="30">
        <f>ROUND(D495*F495,2)</f>
        <v>0</v>
      </c>
      <c r="I495" s="30">
        <f>G495+H495</f>
        <v>0</v>
      </c>
      <c r="J495" s="30">
        <f t="shared" si="166"/>
        <v>0</v>
      </c>
      <c r="K495" s="30">
        <f>I495+J495</f>
        <v>0</v>
      </c>
      <c r="L495" s="71" t="e">
        <f t="shared" si="168"/>
        <v>#DIV/0!</v>
      </c>
    </row>
    <row r="496" spans="1:12" s="29" customFormat="1" ht="30" customHeight="1">
      <c r="A496" s="258" t="s">
        <v>799</v>
      </c>
      <c r="B496" s="189" t="s">
        <v>2079</v>
      </c>
      <c r="C496" s="68" t="s">
        <v>1624</v>
      </c>
      <c r="D496" s="100">
        <v>1</v>
      </c>
      <c r="E496" s="123"/>
      <c r="F496" s="123"/>
      <c r="G496" s="30">
        <f t="shared" si="169"/>
        <v>0</v>
      </c>
      <c r="H496" s="30">
        <f t="shared" si="170"/>
        <v>0</v>
      </c>
      <c r="I496" s="30">
        <f t="shared" si="171"/>
        <v>0</v>
      </c>
      <c r="J496" s="30">
        <f t="shared" si="166"/>
        <v>0</v>
      </c>
      <c r="K496" s="30">
        <f t="shared" si="172"/>
        <v>0</v>
      </c>
      <c r="L496" s="71" t="e">
        <f t="shared" si="168"/>
        <v>#DIV/0!</v>
      </c>
    </row>
    <row r="497" spans="1:12" s="29" customFormat="1" ht="30" customHeight="1">
      <c r="A497" s="258" t="s">
        <v>800</v>
      </c>
      <c r="B497" s="189" t="s">
        <v>2080</v>
      </c>
      <c r="C497" s="68" t="s">
        <v>1624</v>
      </c>
      <c r="D497" s="100">
        <v>1</v>
      </c>
      <c r="E497" s="123"/>
      <c r="F497" s="123"/>
      <c r="G497" s="30">
        <f t="shared" si="169"/>
        <v>0</v>
      </c>
      <c r="H497" s="30">
        <f t="shared" si="170"/>
        <v>0</v>
      </c>
      <c r="I497" s="30">
        <f t="shared" si="171"/>
        <v>0</v>
      </c>
      <c r="J497" s="30">
        <f t="shared" si="166"/>
        <v>0</v>
      </c>
      <c r="K497" s="30">
        <f t="shared" si="172"/>
        <v>0</v>
      </c>
      <c r="L497" s="71" t="e">
        <f t="shared" si="168"/>
        <v>#DIV/0!</v>
      </c>
    </row>
    <row r="498" spans="1:12" s="29" customFormat="1" ht="30" customHeight="1">
      <c r="A498" s="258" t="s">
        <v>801</v>
      </c>
      <c r="B498" s="189" t="s">
        <v>2081</v>
      </c>
      <c r="C498" s="68" t="s">
        <v>1624</v>
      </c>
      <c r="D498" s="100">
        <v>1</v>
      </c>
      <c r="E498" s="123"/>
      <c r="F498" s="123"/>
      <c r="G498" s="30">
        <f t="shared" ref="G498:G506" si="173">ROUND(D498*E498,2)</f>
        <v>0</v>
      </c>
      <c r="H498" s="30">
        <f t="shared" ref="H498:H506" si="174">ROUND(D498*F498,2)</f>
        <v>0</v>
      </c>
      <c r="I498" s="30">
        <f t="shared" ref="I498:I506" si="175">G498+H498</f>
        <v>0</v>
      </c>
      <c r="J498" s="30">
        <f t="shared" si="166"/>
        <v>0</v>
      </c>
      <c r="K498" s="30">
        <f t="shared" ref="K498:K506" si="176">I498+J498</f>
        <v>0</v>
      </c>
      <c r="L498" s="71" t="e">
        <f t="shared" si="168"/>
        <v>#DIV/0!</v>
      </c>
    </row>
    <row r="499" spans="1:12" s="29" customFormat="1" ht="30" customHeight="1">
      <c r="A499" s="258" t="s">
        <v>802</v>
      </c>
      <c r="B499" s="189" t="s">
        <v>2082</v>
      </c>
      <c r="C499" s="68" t="s">
        <v>1624</v>
      </c>
      <c r="D499" s="100">
        <v>1</v>
      </c>
      <c r="E499" s="123"/>
      <c r="F499" s="123"/>
      <c r="G499" s="30">
        <f t="shared" si="173"/>
        <v>0</v>
      </c>
      <c r="H499" s="30">
        <f t="shared" si="174"/>
        <v>0</v>
      </c>
      <c r="I499" s="30">
        <f t="shared" si="175"/>
        <v>0</v>
      </c>
      <c r="J499" s="30">
        <f t="shared" si="166"/>
        <v>0</v>
      </c>
      <c r="K499" s="30">
        <f t="shared" si="176"/>
        <v>0</v>
      </c>
      <c r="L499" s="71" t="e">
        <f t="shared" si="168"/>
        <v>#DIV/0!</v>
      </c>
    </row>
    <row r="500" spans="1:12" s="29" customFormat="1" ht="30" customHeight="1">
      <c r="A500" s="258" t="s">
        <v>803</v>
      </c>
      <c r="B500" s="189" t="s">
        <v>2083</v>
      </c>
      <c r="C500" s="68" t="s">
        <v>1624</v>
      </c>
      <c r="D500" s="100">
        <v>1</v>
      </c>
      <c r="E500" s="123"/>
      <c r="F500" s="123"/>
      <c r="G500" s="30">
        <f t="shared" si="173"/>
        <v>0</v>
      </c>
      <c r="H500" s="30">
        <f t="shared" si="174"/>
        <v>0</v>
      </c>
      <c r="I500" s="30">
        <f t="shared" si="175"/>
        <v>0</v>
      </c>
      <c r="J500" s="30">
        <f t="shared" si="166"/>
        <v>0</v>
      </c>
      <c r="K500" s="30">
        <f t="shared" si="176"/>
        <v>0</v>
      </c>
      <c r="L500" s="71" t="e">
        <f t="shared" si="168"/>
        <v>#DIV/0!</v>
      </c>
    </row>
    <row r="501" spans="1:12" s="29" customFormat="1" ht="30" customHeight="1">
      <c r="A501" s="258" t="s">
        <v>804</v>
      </c>
      <c r="B501" s="189" t="s">
        <v>2084</v>
      </c>
      <c r="C501" s="68" t="s">
        <v>1624</v>
      </c>
      <c r="D501" s="100">
        <v>1</v>
      </c>
      <c r="E501" s="123"/>
      <c r="F501" s="123"/>
      <c r="G501" s="30">
        <f t="shared" si="173"/>
        <v>0</v>
      </c>
      <c r="H501" s="30">
        <f t="shared" si="174"/>
        <v>0</v>
      </c>
      <c r="I501" s="30">
        <f t="shared" si="175"/>
        <v>0</v>
      </c>
      <c r="J501" s="30">
        <f t="shared" si="166"/>
        <v>0</v>
      </c>
      <c r="K501" s="30">
        <f t="shared" si="176"/>
        <v>0</v>
      </c>
      <c r="L501" s="71" t="e">
        <f t="shared" si="168"/>
        <v>#DIV/0!</v>
      </c>
    </row>
    <row r="502" spans="1:12" s="29" customFormat="1" ht="30" customHeight="1">
      <c r="A502" s="258" t="s">
        <v>805</v>
      </c>
      <c r="B502" s="189" t="s">
        <v>2085</v>
      </c>
      <c r="C502" s="68" t="s">
        <v>1624</v>
      </c>
      <c r="D502" s="100">
        <v>1</v>
      </c>
      <c r="E502" s="123"/>
      <c r="F502" s="123"/>
      <c r="G502" s="30">
        <f t="shared" si="173"/>
        <v>0</v>
      </c>
      <c r="H502" s="30">
        <f t="shared" si="174"/>
        <v>0</v>
      </c>
      <c r="I502" s="30">
        <f t="shared" si="175"/>
        <v>0</v>
      </c>
      <c r="J502" s="30">
        <f t="shared" si="166"/>
        <v>0</v>
      </c>
      <c r="K502" s="30">
        <f t="shared" si="176"/>
        <v>0</v>
      </c>
      <c r="L502" s="71" t="e">
        <f t="shared" si="168"/>
        <v>#DIV/0!</v>
      </c>
    </row>
    <row r="503" spans="1:12" s="29" customFormat="1" ht="30" customHeight="1">
      <c r="A503" s="258" t="s">
        <v>806</v>
      </c>
      <c r="B503" s="189" t="s">
        <v>2086</v>
      </c>
      <c r="C503" s="68" t="s">
        <v>1624</v>
      </c>
      <c r="D503" s="100">
        <v>1</v>
      </c>
      <c r="E503" s="123"/>
      <c r="F503" s="123"/>
      <c r="G503" s="30">
        <f t="shared" si="173"/>
        <v>0</v>
      </c>
      <c r="H503" s="30">
        <f t="shared" si="174"/>
        <v>0</v>
      </c>
      <c r="I503" s="30">
        <f t="shared" si="175"/>
        <v>0</v>
      </c>
      <c r="J503" s="30">
        <f t="shared" si="166"/>
        <v>0</v>
      </c>
      <c r="K503" s="30">
        <f t="shared" si="176"/>
        <v>0</v>
      </c>
      <c r="L503" s="71" t="e">
        <f t="shared" si="168"/>
        <v>#DIV/0!</v>
      </c>
    </row>
    <row r="504" spans="1:12" s="29" customFormat="1" ht="30" customHeight="1">
      <c r="A504" s="258" t="s">
        <v>807</v>
      </c>
      <c r="B504" s="189" t="s">
        <v>2087</v>
      </c>
      <c r="C504" s="68" t="s">
        <v>1624</v>
      </c>
      <c r="D504" s="100">
        <v>1</v>
      </c>
      <c r="E504" s="123"/>
      <c r="F504" s="123"/>
      <c r="G504" s="30">
        <f t="shared" si="173"/>
        <v>0</v>
      </c>
      <c r="H504" s="30">
        <f t="shared" si="174"/>
        <v>0</v>
      </c>
      <c r="I504" s="30">
        <f t="shared" si="175"/>
        <v>0</v>
      </c>
      <c r="J504" s="30">
        <f t="shared" si="166"/>
        <v>0</v>
      </c>
      <c r="K504" s="30">
        <f t="shared" si="176"/>
        <v>0</v>
      </c>
      <c r="L504" s="71" t="e">
        <f t="shared" si="168"/>
        <v>#DIV/0!</v>
      </c>
    </row>
    <row r="505" spans="1:12" s="29" customFormat="1" ht="30" customHeight="1">
      <c r="A505" s="258" t="s">
        <v>808</v>
      </c>
      <c r="B505" s="189" t="s">
        <v>2088</v>
      </c>
      <c r="C505" s="68" t="s">
        <v>1624</v>
      </c>
      <c r="D505" s="100">
        <v>1</v>
      </c>
      <c r="E505" s="123"/>
      <c r="F505" s="123"/>
      <c r="G505" s="30">
        <f t="shared" si="173"/>
        <v>0</v>
      </c>
      <c r="H505" s="30">
        <f t="shared" si="174"/>
        <v>0</v>
      </c>
      <c r="I505" s="30">
        <f t="shared" si="175"/>
        <v>0</v>
      </c>
      <c r="J505" s="30">
        <f t="shared" si="166"/>
        <v>0</v>
      </c>
      <c r="K505" s="30">
        <f t="shared" si="176"/>
        <v>0</v>
      </c>
      <c r="L505" s="71" t="e">
        <f t="shared" si="168"/>
        <v>#DIV/0!</v>
      </c>
    </row>
    <row r="506" spans="1:12" s="29" customFormat="1" ht="30" customHeight="1">
      <c r="A506" s="258" t="s">
        <v>809</v>
      </c>
      <c r="B506" s="189" t="s">
        <v>2089</v>
      </c>
      <c r="C506" s="68" t="s">
        <v>1624</v>
      </c>
      <c r="D506" s="100">
        <v>1</v>
      </c>
      <c r="E506" s="123"/>
      <c r="F506" s="123"/>
      <c r="G506" s="30">
        <f t="shared" si="173"/>
        <v>0</v>
      </c>
      <c r="H506" s="30">
        <f t="shared" si="174"/>
        <v>0</v>
      </c>
      <c r="I506" s="30">
        <f t="shared" si="175"/>
        <v>0</v>
      </c>
      <c r="J506" s="30">
        <f t="shared" si="166"/>
        <v>0</v>
      </c>
      <c r="K506" s="30">
        <f t="shared" si="176"/>
        <v>0</v>
      </c>
      <c r="L506" s="71" t="e">
        <f t="shared" si="168"/>
        <v>#DIV/0!</v>
      </c>
    </row>
    <row r="507" spans="1:12" s="29" customFormat="1" ht="30" customHeight="1">
      <c r="A507" s="255" t="s">
        <v>810</v>
      </c>
      <c r="B507" s="115" t="s">
        <v>330</v>
      </c>
      <c r="C507" s="98"/>
      <c r="D507" s="99"/>
      <c r="E507" s="99"/>
      <c r="F507" s="99"/>
      <c r="G507" s="120">
        <f t="shared" ref="G507:L507" si="177">SUM(G508:G511)</f>
        <v>0</v>
      </c>
      <c r="H507" s="120">
        <f t="shared" si="177"/>
        <v>0</v>
      </c>
      <c r="I507" s="120">
        <f t="shared" si="177"/>
        <v>0</v>
      </c>
      <c r="J507" s="120">
        <f t="shared" si="177"/>
        <v>0</v>
      </c>
      <c r="K507" s="120">
        <f t="shared" si="177"/>
        <v>0</v>
      </c>
      <c r="L507" s="187" t="e">
        <f t="shared" si="177"/>
        <v>#DIV/0!</v>
      </c>
    </row>
    <row r="508" spans="1:12" s="29" customFormat="1" ht="30" customHeight="1">
      <c r="A508" s="258" t="s">
        <v>811</v>
      </c>
      <c r="B508" s="189" t="s">
        <v>2090</v>
      </c>
      <c r="C508" s="68" t="s">
        <v>1624</v>
      </c>
      <c r="D508" s="100">
        <v>1</v>
      </c>
      <c r="E508" s="123"/>
      <c r="F508" s="123"/>
      <c r="G508" s="30">
        <f>ROUND(D508*E508,2)</f>
        <v>0</v>
      </c>
      <c r="H508" s="30">
        <f>ROUND(D508*F508,2)</f>
        <v>0</v>
      </c>
      <c r="I508" s="30">
        <f>G508+H508</f>
        <v>0</v>
      </c>
      <c r="J508" s="30">
        <f>ROUND($J$17*I508,2)</f>
        <v>0</v>
      </c>
      <c r="K508" s="30">
        <f>I508+J508</f>
        <v>0</v>
      </c>
      <c r="L508" s="71" t="e">
        <f>K508/$K$1305*100</f>
        <v>#DIV/0!</v>
      </c>
    </row>
    <row r="509" spans="1:12" s="29" customFormat="1" ht="30" customHeight="1">
      <c r="A509" s="258" t="s">
        <v>812</v>
      </c>
      <c r="B509" s="189" t="s">
        <v>2091</v>
      </c>
      <c r="C509" s="68" t="s">
        <v>1624</v>
      </c>
      <c r="D509" s="100">
        <v>1</v>
      </c>
      <c r="E509" s="123"/>
      <c r="F509" s="123"/>
      <c r="G509" s="30">
        <f>ROUND(D509*E509,2)</f>
        <v>0</v>
      </c>
      <c r="H509" s="30">
        <f>ROUND(D509*F509,2)</f>
        <v>0</v>
      </c>
      <c r="I509" s="30">
        <f>G509+H509</f>
        <v>0</v>
      </c>
      <c r="J509" s="30">
        <f>ROUND($J$17*I509,2)</f>
        <v>0</v>
      </c>
      <c r="K509" s="30">
        <f>I509+J509</f>
        <v>0</v>
      </c>
      <c r="L509" s="71" t="e">
        <f>K509/$K$1305*100</f>
        <v>#DIV/0!</v>
      </c>
    </row>
    <row r="510" spans="1:12" s="29" customFormat="1" ht="30" customHeight="1">
      <c r="A510" s="258" t="s">
        <v>813</v>
      </c>
      <c r="B510" s="189" t="s">
        <v>2092</v>
      </c>
      <c r="C510" s="68" t="s">
        <v>1624</v>
      </c>
      <c r="D510" s="100">
        <v>1</v>
      </c>
      <c r="E510" s="123"/>
      <c r="F510" s="123"/>
      <c r="G510" s="30">
        <f>ROUND(D510*E510,2)</f>
        <v>0</v>
      </c>
      <c r="H510" s="30">
        <f>ROUND(D510*F510,2)</f>
        <v>0</v>
      </c>
      <c r="I510" s="30">
        <f>G510+H510</f>
        <v>0</v>
      </c>
      <c r="J510" s="30">
        <f>ROUND($J$17*I510,2)</f>
        <v>0</v>
      </c>
      <c r="K510" s="30">
        <f>I510+J510</f>
        <v>0</v>
      </c>
      <c r="L510" s="71" t="e">
        <f>K510/$K$1305*100</f>
        <v>#DIV/0!</v>
      </c>
    </row>
    <row r="511" spans="1:12" s="29" customFormat="1" ht="30" customHeight="1">
      <c r="A511" s="258" t="s">
        <v>814</v>
      </c>
      <c r="B511" s="189" t="s">
        <v>2093</v>
      </c>
      <c r="C511" s="68" t="s">
        <v>1624</v>
      </c>
      <c r="D511" s="100">
        <v>1</v>
      </c>
      <c r="E511" s="123"/>
      <c r="F511" s="123"/>
      <c r="G511" s="30">
        <f>ROUND(D511*E511,2)</f>
        <v>0</v>
      </c>
      <c r="H511" s="30">
        <f>ROUND(D511*F511,2)</f>
        <v>0</v>
      </c>
      <c r="I511" s="30">
        <f>G511+H511</f>
        <v>0</v>
      </c>
      <c r="J511" s="30">
        <f>ROUND($J$17*I511,2)</f>
        <v>0</v>
      </c>
      <c r="K511" s="30">
        <f>I511+J511</f>
        <v>0</v>
      </c>
      <c r="L511" s="71" t="e">
        <f>K511/$K$1305*100</f>
        <v>#DIV/0!</v>
      </c>
    </row>
    <row r="512" spans="1:12" s="29" customFormat="1" ht="30" customHeight="1">
      <c r="A512" s="255" t="s">
        <v>815</v>
      </c>
      <c r="B512" s="115" t="s">
        <v>204</v>
      </c>
      <c r="C512" s="98"/>
      <c r="D512" s="99"/>
      <c r="E512" s="99"/>
      <c r="F512" s="99"/>
      <c r="G512" s="120">
        <f t="shared" ref="G512:L512" si="178">SUM(G513:G548)</f>
        <v>0</v>
      </c>
      <c r="H512" s="120">
        <f t="shared" si="178"/>
        <v>0</v>
      </c>
      <c r="I512" s="120">
        <f t="shared" si="178"/>
        <v>0</v>
      </c>
      <c r="J512" s="120">
        <f t="shared" si="178"/>
        <v>0</v>
      </c>
      <c r="K512" s="120">
        <f t="shared" si="178"/>
        <v>0</v>
      </c>
      <c r="L512" s="187" t="e">
        <f t="shared" si="178"/>
        <v>#DIV/0!</v>
      </c>
    </row>
    <row r="513" spans="1:12" s="29" customFormat="1" ht="30" customHeight="1">
      <c r="A513" s="258" t="s">
        <v>816</v>
      </c>
      <c r="B513" s="189" t="s">
        <v>2094</v>
      </c>
      <c r="C513" s="68" t="s">
        <v>1624</v>
      </c>
      <c r="D513" s="100">
        <v>5</v>
      </c>
      <c r="E513" s="123"/>
      <c r="F513" s="123"/>
      <c r="G513" s="30">
        <f t="shared" ref="G513:G548" si="179">ROUND(D513*E513,2)</f>
        <v>0</v>
      </c>
      <c r="H513" s="30">
        <f t="shared" ref="H513:H548" si="180">ROUND(D513*F513,2)</f>
        <v>0</v>
      </c>
      <c r="I513" s="30">
        <f t="shared" ref="I513:I548" si="181">G513+H513</f>
        <v>0</v>
      </c>
      <c r="J513" s="30">
        <f t="shared" ref="J513:J548" si="182">ROUND($J$17*I513,2)</f>
        <v>0</v>
      </c>
      <c r="K513" s="30">
        <f t="shared" ref="K513:K548" si="183">I513+J513</f>
        <v>0</v>
      </c>
      <c r="L513" s="71" t="e">
        <f t="shared" ref="L513:L548" si="184">K513/$K$1305*100</f>
        <v>#DIV/0!</v>
      </c>
    </row>
    <row r="514" spans="1:12" s="29" customFormat="1" ht="30" customHeight="1">
      <c r="A514" s="258" t="s">
        <v>817</v>
      </c>
      <c r="B514" s="189" t="s">
        <v>2095</v>
      </c>
      <c r="C514" s="68" t="s">
        <v>1627</v>
      </c>
      <c r="D514" s="100">
        <v>2</v>
      </c>
      <c r="E514" s="123"/>
      <c r="F514" s="123"/>
      <c r="G514" s="30">
        <f t="shared" si="179"/>
        <v>0</v>
      </c>
      <c r="H514" s="30">
        <f t="shared" si="180"/>
        <v>0</v>
      </c>
      <c r="I514" s="30">
        <f t="shared" si="181"/>
        <v>0</v>
      </c>
      <c r="J514" s="30">
        <f t="shared" si="182"/>
        <v>0</v>
      </c>
      <c r="K514" s="30">
        <f t="shared" si="183"/>
        <v>0</v>
      </c>
      <c r="L514" s="71" t="e">
        <f t="shared" si="184"/>
        <v>#DIV/0!</v>
      </c>
    </row>
    <row r="515" spans="1:12" s="29" customFormat="1" ht="30" customHeight="1">
      <c r="A515" s="258" t="s">
        <v>818</v>
      </c>
      <c r="B515" s="189" t="s">
        <v>2096</v>
      </c>
      <c r="C515" s="68" t="s">
        <v>1627</v>
      </c>
      <c r="D515" s="100">
        <v>2</v>
      </c>
      <c r="E515" s="123"/>
      <c r="F515" s="123"/>
      <c r="G515" s="30">
        <f t="shared" si="179"/>
        <v>0</v>
      </c>
      <c r="H515" s="30">
        <f t="shared" si="180"/>
        <v>0</v>
      </c>
      <c r="I515" s="30">
        <f t="shared" si="181"/>
        <v>0</v>
      </c>
      <c r="J515" s="30">
        <f t="shared" si="182"/>
        <v>0</v>
      </c>
      <c r="K515" s="30">
        <f t="shared" si="183"/>
        <v>0</v>
      </c>
      <c r="L515" s="71" t="e">
        <f t="shared" si="184"/>
        <v>#DIV/0!</v>
      </c>
    </row>
    <row r="516" spans="1:12" s="33" customFormat="1" ht="35.1" customHeight="1">
      <c r="A516" s="258" t="s">
        <v>819</v>
      </c>
      <c r="B516" s="189" t="s">
        <v>2097</v>
      </c>
      <c r="C516" s="68" t="s">
        <v>1624</v>
      </c>
      <c r="D516" s="100">
        <v>2</v>
      </c>
      <c r="E516" s="123"/>
      <c r="F516" s="123"/>
      <c r="G516" s="30">
        <f t="shared" si="179"/>
        <v>0</v>
      </c>
      <c r="H516" s="30">
        <f t="shared" si="180"/>
        <v>0</v>
      </c>
      <c r="I516" s="30">
        <f t="shared" si="181"/>
        <v>0</v>
      </c>
      <c r="J516" s="30">
        <f t="shared" si="182"/>
        <v>0</v>
      </c>
      <c r="K516" s="30">
        <f t="shared" si="183"/>
        <v>0</v>
      </c>
      <c r="L516" s="71" t="e">
        <f t="shared" si="184"/>
        <v>#DIV/0!</v>
      </c>
    </row>
    <row r="517" spans="1:12" s="29" customFormat="1" ht="35.1" customHeight="1">
      <c r="A517" s="258" t="s">
        <v>820</v>
      </c>
      <c r="B517" s="189" t="s">
        <v>2098</v>
      </c>
      <c r="C517" s="68" t="s">
        <v>1624</v>
      </c>
      <c r="D517" s="100">
        <v>2</v>
      </c>
      <c r="E517" s="123"/>
      <c r="F517" s="123"/>
      <c r="G517" s="30">
        <f t="shared" si="179"/>
        <v>0</v>
      </c>
      <c r="H517" s="30">
        <f t="shared" si="180"/>
        <v>0</v>
      </c>
      <c r="I517" s="30">
        <f t="shared" si="181"/>
        <v>0</v>
      </c>
      <c r="J517" s="30">
        <f t="shared" si="182"/>
        <v>0</v>
      </c>
      <c r="K517" s="30">
        <f t="shared" si="183"/>
        <v>0</v>
      </c>
      <c r="L517" s="71" t="e">
        <f t="shared" si="184"/>
        <v>#DIV/0!</v>
      </c>
    </row>
    <row r="518" spans="1:12" ht="35.1" customHeight="1">
      <c r="A518" s="258" t="s">
        <v>821</v>
      </c>
      <c r="B518" s="189" t="s">
        <v>2099</v>
      </c>
      <c r="C518" s="68" t="s">
        <v>1624</v>
      </c>
      <c r="D518" s="100">
        <v>2</v>
      </c>
      <c r="E518" s="123"/>
      <c r="F518" s="123"/>
      <c r="G518" s="30">
        <f t="shared" si="179"/>
        <v>0</v>
      </c>
      <c r="H518" s="30">
        <f t="shared" si="180"/>
        <v>0</v>
      </c>
      <c r="I518" s="30">
        <f t="shared" si="181"/>
        <v>0</v>
      </c>
      <c r="J518" s="30">
        <f t="shared" si="182"/>
        <v>0</v>
      </c>
      <c r="K518" s="30">
        <f t="shared" si="183"/>
        <v>0</v>
      </c>
      <c r="L518" s="71" t="e">
        <f t="shared" si="184"/>
        <v>#DIV/0!</v>
      </c>
    </row>
    <row r="519" spans="1:12" s="29" customFormat="1" ht="35.1" customHeight="1">
      <c r="A519" s="258" t="s">
        <v>822</v>
      </c>
      <c r="B519" s="189" t="s">
        <v>2100</v>
      </c>
      <c r="C519" s="68" t="s">
        <v>1624</v>
      </c>
      <c r="D519" s="100">
        <v>2</v>
      </c>
      <c r="E519" s="123"/>
      <c r="F519" s="123"/>
      <c r="G519" s="30">
        <f t="shared" si="179"/>
        <v>0</v>
      </c>
      <c r="H519" s="30">
        <f t="shared" si="180"/>
        <v>0</v>
      </c>
      <c r="I519" s="30">
        <f t="shared" si="181"/>
        <v>0</v>
      </c>
      <c r="J519" s="30">
        <f t="shared" si="182"/>
        <v>0</v>
      </c>
      <c r="K519" s="30">
        <f t="shared" si="183"/>
        <v>0</v>
      </c>
      <c r="L519" s="71" t="e">
        <f t="shared" si="184"/>
        <v>#DIV/0!</v>
      </c>
    </row>
    <row r="520" spans="1:12" s="29" customFormat="1" ht="30" customHeight="1">
      <c r="A520" s="258" t="s">
        <v>823</v>
      </c>
      <c r="B520" s="189" t="s">
        <v>2101</v>
      </c>
      <c r="C520" s="68" t="s">
        <v>1624</v>
      </c>
      <c r="D520" s="100">
        <v>10</v>
      </c>
      <c r="E520" s="123"/>
      <c r="F520" s="123"/>
      <c r="G520" s="30">
        <f t="shared" si="179"/>
        <v>0</v>
      </c>
      <c r="H520" s="30">
        <f t="shared" si="180"/>
        <v>0</v>
      </c>
      <c r="I520" s="30">
        <f t="shared" si="181"/>
        <v>0</v>
      </c>
      <c r="J520" s="30">
        <f t="shared" si="182"/>
        <v>0</v>
      </c>
      <c r="K520" s="30">
        <f t="shared" si="183"/>
        <v>0</v>
      </c>
      <c r="L520" s="71" t="e">
        <f t="shared" si="184"/>
        <v>#DIV/0!</v>
      </c>
    </row>
    <row r="521" spans="1:12" ht="30" customHeight="1">
      <c r="A521" s="258" t="s">
        <v>824</v>
      </c>
      <c r="B521" s="189" t="s">
        <v>2102</v>
      </c>
      <c r="C521" s="68" t="s">
        <v>1624</v>
      </c>
      <c r="D521" s="100">
        <v>1</v>
      </c>
      <c r="E521" s="123"/>
      <c r="F521" s="123"/>
      <c r="G521" s="30">
        <f t="shared" si="179"/>
        <v>0</v>
      </c>
      <c r="H521" s="30">
        <f t="shared" si="180"/>
        <v>0</v>
      </c>
      <c r="I521" s="30">
        <f t="shared" si="181"/>
        <v>0</v>
      </c>
      <c r="J521" s="30">
        <f t="shared" si="182"/>
        <v>0</v>
      </c>
      <c r="K521" s="30">
        <f t="shared" si="183"/>
        <v>0</v>
      </c>
      <c r="L521" s="71" t="e">
        <f t="shared" si="184"/>
        <v>#DIV/0!</v>
      </c>
    </row>
    <row r="522" spans="1:12" ht="30" customHeight="1">
      <c r="A522" s="258" t="s">
        <v>825</v>
      </c>
      <c r="B522" s="189" t="s">
        <v>2103</v>
      </c>
      <c r="C522" s="68" t="s">
        <v>1624</v>
      </c>
      <c r="D522" s="100">
        <v>1</v>
      </c>
      <c r="E522" s="123"/>
      <c r="F522" s="123"/>
      <c r="G522" s="30">
        <f>ROUND(D522*E522,2)</f>
        <v>0</v>
      </c>
      <c r="H522" s="30">
        <f>ROUND(D522*F522,2)</f>
        <v>0</v>
      </c>
      <c r="I522" s="30">
        <f>G522+H522</f>
        <v>0</v>
      </c>
      <c r="J522" s="30">
        <f t="shared" si="182"/>
        <v>0</v>
      </c>
      <c r="K522" s="30">
        <f>I522+J522</f>
        <v>0</v>
      </c>
      <c r="L522" s="71" t="e">
        <f t="shared" si="184"/>
        <v>#DIV/0!</v>
      </c>
    </row>
    <row r="523" spans="1:12" s="29" customFormat="1" ht="30" customHeight="1">
      <c r="A523" s="258" t="s">
        <v>826</v>
      </c>
      <c r="B523" s="189" t="s">
        <v>2104</v>
      </c>
      <c r="C523" s="68" t="s">
        <v>1624</v>
      </c>
      <c r="D523" s="100">
        <v>1</v>
      </c>
      <c r="E523" s="123"/>
      <c r="F523" s="123"/>
      <c r="G523" s="30">
        <f t="shared" si="179"/>
        <v>0</v>
      </c>
      <c r="H523" s="30">
        <f t="shared" si="180"/>
        <v>0</v>
      </c>
      <c r="I523" s="30">
        <f t="shared" si="181"/>
        <v>0</v>
      </c>
      <c r="J523" s="30">
        <f t="shared" si="182"/>
        <v>0</v>
      </c>
      <c r="K523" s="30">
        <f t="shared" si="183"/>
        <v>0</v>
      </c>
      <c r="L523" s="71" t="e">
        <f t="shared" si="184"/>
        <v>#DIV/0!</v>
      </c>
    </row>
    <row r="524" spans="1:12" s="29" customFormat="1" ht="43.5" customHeight="1">
      <c r="A524" s="258" t="s">
        <v>827</v>
      </c>
      <c r="B524" s="189" t="s">
        <v>2105</v>
      </c>
      <c r="C524" s="68" t="s">
        <v>1624</v>
      </c>
      <c r="D524" s="100">
        <v>1</v>
      </c>
      <c r="E524" s="123"/>
      <c r="F524" s="123"/>
      <c r="G524" s="30">
        <f t="shared" si="179"/>
        <v>0</v>
      </c>
      <c r="H524" s="30">
        <f t="shared" si="180"/>
        <v>0</v>
      </c>
      <c r="I524" s="30">
        <f t="shared" si="181"/>
        <v>0</v>
      </c>
      <c r="J524" s="30">
        <f t="shared" si="182"/>
        <v>0</v>
      </c>
      <c r="K524" s="30">
        <f t="shared" si="183"/>
        <v>0</v>
      </c>
      <c r="L524" s="71" t="e">
        <f t="shared" si="184"/>
        <v>#DIV/0!</v>
      </c>
    </row>
    <row r="525" spans="1:12" ht="30" customHeight="1">
      <c r="A525" s="258" t="s">
        <v>828</v>
      </c>
      <c r="B525" s="189" t="s">
        <v>2106</v>
      </c>
      <c r="C525" s="68" t="s">
        <v>1624</v>
      </c>
      <c r="D525" s="100">
        <v>1</v>
      </c>
      <c r="E525" s="123"/>
      <c r="F525" s="123"/>
      <c r="G525" s="30">
        <f t="shared" si="179"/>
        <v>0</v>
      </c>
      <c r="H525" s="30">
        <f t="shared" si="180"/>
        <v>0</v>
      </c>
      <c r="I525" s="30">
        <f t="shared" si="181"/>
        <v>0</v>
      </c>
      <c r="J525" s="30">
        <f t="shared" si="182"/>
        <v>0</v>
      </c>
      <c r="K525" s="30">
        <f t="shared" si="183"/>
        <v>0</v>
      </c>
      <c r="L525" s="71" t="e">
        <f t="shared" si="184"/>
        <v>#DIV/0!</v>
      </c>
    </row>
    <row r="526" spans="1:12" s="29" customFormat="1" ht="30" customHeight="1">
      <c r="A526" s="258" t="s">
        <v>829</v>
      </c>
      <c r="B526" s="189" t="s">
        <v>2107</v>
      </c>
      <c r="C526" s="68" t="s">
        <v>1624</v>
      </c>
      <c r="D526" s="100">
        <v>1</v>
      </c>
      <c r="E526" s="123"/>
      <c r="F526" s="123"/>
      <c r="G526" s="30">
        <f t="shared" si="179"/>
        <v>0</v>
      </c>
      <c r="H526" s="30">
        <f t="shared" si="180"/>
        <v>0</v>
      </c>
      <c r="I526" s="30">
        <f t="shared" si="181"/>
        <v>0</v>
      </c>
      <c r="J526" s="30">
        <f t="shared" si="182"/>
        <v>0</v>
      </c>
      <c r="K526" s="30">
        <f t="shared" si="183"/>
        <v>0</v>
      </c>
      <c r="L526" s="71" t="e">
        <f t="shared" si="184"/>
        <v>#DIV/0!</v>
      </c>
    </row>
    <row r="527" spans="1:12" s="29" customFormat="1" ht="30" customHeight="1">
      <c r="A527" s="258" t="s">
        <v>830</v>
      </c>
      <c r="B527" s="189" t="s">
        <v>2108</v>
      </c>
      <c r="C527" s="68" t="s">
        <v>1624</v>
      </c>
      <c r="D527" s="100">
        <v>1</v>
      </c>
      <c r="E527" s="123"/>
      <c r="F527" s="123"/>
      <c r="G527" s="30">
        <f t="shared" si="179"/>
        <v>0</v>
      </c>
      <c r="H527" s="30">
        <f t="shared" si="180"/>
        <v>0</v>
      </c>
      <c r="I527" s="30">
        <f t="shared" si="181"/>
        <v>0</v>
      </c>
      <c r="J527" s="30">
        <f t="shared" si="182"/>
        <v>0</v>
      </c>
      <c r="K527" s="30">
        <f t="shared" si="183"/>
        <v>0</v>
      </c>
      <c r="L527" s="71" t="e">
        <f t="shared" si="184"/>
        <v>#DIV/0!</v>
      </c>
    </row>
    <row r="528" spans="1:12" ht="30" customHeight="1">
      <c r="A528" s="258" t="s">
        <v>831</v>
      </c>
      <c r="B528" s="189" t="s">
        <v>2109</v>
      </c>
      <c r="C528" s="68" t="s">
        <v>1633</v>
      </c>
      <c r="D528" s="100">
        <v>2</v>
      </c>
      <c r="E528" s="123"/>
      <c r="F528" s="123"/>
      <c r="G528" s="30">
        <f t="shared" si="179"/>
        <v>0</v>
      </c>
      <c r="H528" s="30">
        <f t="shared" si="180"/>
        <v>0</v>
      </c>
      <c r="I528" s="30">
        <f t="shared" si="181"/>
        <v>0</v>
      </c>
      <c r="J528" s="30">
        <f t="shared" si="182"/>
        <v>0</v>
      </c>
      <c r="K528" s="30">
        <f t="shared" si="183"/>
        <v>0</v>
      </c>
      <c r="L528" s="71" t="e">
        <f t="shared" si="184"/>
        <v>#DIV/0!</v>
      </c>
    </row>
    <row r="529" spans="1:12" s="29" customFormat="1" ht="30" customHeight="1">
      <c r="A529" s="258" t="s">
        <v>832</v>
      </c>
      <c r="B529" s="189" t="s">
        <v>2110</v>
      </c>
      <c r="C529" s="68" t="s">
        <v>1624</v>
      </c>
      <c r="D529" s="100">
        <v>1</v>
      </c>
      <c r="E529" s="123"/>
      <c r="F529" s="123"/>
      <c r="G529" s="30">
        <f t="shared" si="179"/>
        <v>0</v>
      </c>
      <c r="H529" s="30">
        <f t="shared" si="180"/>
        <v>0</v>
      </c>
      <c r="I529" s="30">
        <f t="shared" si="181"/>
        <v>0</v>
      </c>
      <c r="J529" s="30">
        <f t="shared" si="182"/>
        <v>0</v>
      </c>
      <c r="K529" s="30">
        <f t="shared" si="183"/>
        <v>0</v>
      </c>
      <c r="L529" s="71" t="e">
        <f t="shared" si="184"/>
        <v>#DIV/0!</v>
      </c>
    </row>
    <row r="530" spans="1:12" s="29" customFormat="1" ht="30" customHeight="1">
      <c r="A530" s="258" t="s">
        <v>833</v>
      </c>
      <c r="B530" s="189" t="s">
        <v>2111</v>
      </c>
      <c r="C530" s="68" t="s">
        <v>1624</v>
      </c>
      <c r="D530" s="100">
        <v>1</v>
      </c>
      <c r="E530" s="123"/>
      <c r="F530" s="123"/>
      <c r="G530" s="30">
        <f t="shared" si="179"/>
        <v>0</v>
      </c>
      <c r="H530" s="30">
        <f t="shared" si="180"/>
        <v>0</v>
      </c>
      <c r="I530" s="30">
        <f t="shared" si="181"/>
        <v>0</v>
      </c>
      <c r="J530" s="30">
        <f t="shared" si="182"/>
        <v>0</v>
      </c>
      <c r="K530" s="30">
        <f t="shared" si="183"/>
        <v>0</v>
      </c>
      <c r="L530" s="71" t="e">
        <f t="shared" si="184"/>
        <v>#DIV/0!</v>
      </c>
    </row>
    <row r="531" spans="1:12" s="29" customFormat="1" ht="30" customHeight="1">
      <c r="A531" s="258" t="s">
        <v>834</v>
      </c>
      <c r="B531" s="189" t="s">
        <v>2112</v>
      </c>
      <c r="C531" s="68" t="s">
        <v>1624</v>
      </c>
      <c r="D531" s="100">
        <v>1</v>
      </c>
      <c r="E531" s="123"/>
      <c r="F531" s="123"/>
      <c r="G531" s="30">
        <f t="shared" si="179"/>
        <v>0</v>
      </c>
      <c r="H531" s="30">
        <f t="shared" si="180"/>
        <v>0</v>
      </c>
      <c r="I531" s="30">
        <f t="shared" si="181"/>
        <v>0</v>
      </c>
      <c r="J531" s="30">
        <f t="shared" si="182"/>
        <v>0</v>
      </c>
      <c r="K531" s="30">
        <f t="shared" si="183"/>
        <v>0</v>
      </c>
      <c r="L531" s="71" t="e">
        <f t="shared" si="184"/>
        <v>#DIV/0!</v>
      </c>
    </row>
    <row r="532" spans="1:12" s="29" customFormat="1" ht="30" customHeight="1">
      <c r="A532" s="258" t="s">
        <v>835</v>
      </c>
      <c r="B532" s="189" t="s">
        <v>2113</v>
      </c>
      <c r="C532" s="68" t="s">
        <v>1624</v>
      </c>
      <c r="D532" s="100">
        <v>5</v>
      </c>
      <c r="E532" s="123"/>
      <c r="F532" s="123"/>
      <c r="G532" s="30">
        <f t="shared" si="179"/>
        <v>0</v>
      </c>
      <c r="H532" s="30">
        <f t="shared" si="180"/>
        <v>0</v>
      </c>
      <c r="I532" s="30">
        <f t="shared" si="181"/>
        <v>0</v>
      </c>
      <c r="J532" s="30">
        <f t="shared" si="182"/>
        <v>0</v>
      </c>
      <c r="K532" s="30">
        <f t="shared" si="183"/>
        <v>0</v>
      </c>
      <c r="L532" s="71" t="e">
        <f t="shared" si="184"/>
        <v>#DIV/0!</v>
      </c>
    </row>
    <row r="533" spans="1:12" s="29" customFormat="1" ht="30" customHeight="1">
      <c r="A533" s="258" t="s">
        <v>836</v>
      </c>
      <c r="B533" s="189" t="s">
        <v>2114</v>
      </c>
      <c r="C533" s="68" t="s">
        <v>1624</v>
      </c>
      <c r="D533" s="100">
        <v>5</v>
      </c>
      <c r="E533" s="123"/>
      <c r="F533" s="123"/>
      <c r="G533" s="30">
        <f t="shared" si="179"/>
        <v>0</v>
      </c>
      <c r="H533" s="30">
        <f t="shared" si="180"/>
        <v>0</v>
      </c>
      <c r="I533" s="30">
        <f t="shared" si="181"/>
        <v>0</v>
      </c>
      <c r="J533" s="30">
        <f t="shared" si="182"/>
        <v>0</v>
      </c>
      <c r="K533" s="30">
        <f t="shared" si="183"/>
        <v>0</v>
      </c>
      <c r="L533" s="71" t="e">
        <f t="shared" si="184"/>
        <v>#DIV/0!</v>
      </c>
    </row>
    <row r="534" spans="1:12" s="33" customFormat="1" ht="30" customHeight="1">
      <c r="A534" s="258" t="s">
        <v>837</v>
      </c>
      <c r="B534" s="189" t="s">
        <v>2115</v>
      </c>
      <c r="C534" s="68" t="s">
        <v>1624</v>
      </c>
      <c r="D534" s="100">
        <v>1</v>
      </c>
      <c r="E534" s="123"/>
      <c r="F534" s="123"/>
      <c r="G534" s="30">
        <f t="shared" si="179"/>
        <v>0</v>
      </c>
      <c r="H534" s="30">
        <f t="shared" si="180"/>
        <v>0</v>
      </c>
      <c r="I534" s="30">
        <f t="shared" si="181"/>
        <v>0</v>
      </c>
      <c r="J534" s="30">
        <f t="shared" si="182"/>
        <v>0</v>
      </c>
      <c r="K534" s="30">
        <f t="shared" si="183"/>
        <v>0</v>
      </c>
      <c r="L534" s="71" t="e">
        <f t="shared" si="184"/>
        <v>#DIV/0!</v>
      </c>
    </row>
    <row r="535" spans="1:12" s="29" customFormat="1" ht="30" customHeight="1">
      <c r="A535" s="258" t="s">
        <v>838</v>
      </c>
      <c r="B535" s="189" t="s">
        <v>2116</v>
      </c>
      <c r="C535" s="68" t="s">
        <v>1624</v>
      </c>
      <c r="D535" s="100">
        <v>1</v>
      </c>
      <c r="E535" s="123"/>
      <c r="F535" s="123"/>
      <c r="G535" s="30">
        <f t="shared" si="179"/>
        <v>0</v>
      </c>
      <c r="H535" s="30">
        <f t="shared" si="180"/>
        <v>0</v>
      </c>
      <c r="I535" s="30">
        <f t="shared" si="181"/>
        <v>0</v>
      </c>
      <c r="J535" s="30">
        <f t="shared" si="182"/>
        <v>0</v>
      </c>
      <c r="K535" s="30">
        <f t="shared" si="183"/>
        <v>0</v>
      </c>
      <c r="L535" s="71" t="e">
        <f t="shared" si="184"/>
        <v>#DIV/0!</v>
      </c>
    </row>
    <row r="536" spans="1:12" s="29" customFormat="1" ht="30" customHeight="1">
      <c r="A536" s="258" t="s">
        <v>839</v>
      </c>
      <c r="B536" s="189" t="s">
        <v>2117</v>
      </c>
      <c r="C536" s="68" t="s">
        <v>1624</v>
      </c>
      <c r="D536" s="100">
        <v>1</v>
      </c>
      <c r="E536" s="123"/>
      <c r="F536" s="123"/>
      <c r="G536" s="30">
        <f t="shared" si="179"/>
        <v>0</v>
      </c>
      <c r="H536" s="30">
        <f t="shared" si="180"/>
        <v>0</v>
      </c>
      <c r="I536" s="30">
        <f t="shared" si="181"/>
        <v>0</v>
      </c>
      <c r="J536" s="30">
        <f t="shared" si="182"/>
        <v>0</v>
      </c>
      <c r="K536" s="30">
        <f t="shared" si="183"/>
        <v>0</v>
      </c>
      <c r="L536" s="71" t="e">
        <f t="shared" si="184"/>
        <v>#DIV/0!</v>
      </c>
    </row>
    <row r="537" spans="1:12" s="29" customFormat="1" ht="30" customHeight="1">
      <c r="A537" s="258" t="s">
        <v>840</v>
      </c>
      <c r="B537" s="189" t="s">
        <v>2118</v>
      </c>
      <c r="C537" s="68" t="s">
        <v>1624</v>
      </c>
      <c r="D537" s="100">
        <v>1</v>
      </c>
      <c r="E537" s="123"/>
      <c r="F537" s="123"/>
      <c r="G537" s="30">
        <f>ROUND(D537*E537,2)</f>
        <v>0</v>
      </c>
      <c r="H537" s="30">
        <f>ROUND(D537*F537,2)</f>
        <v>0</v>
      </c>
      <c r="I537" s="30">
        <f>G537+H537</f>
        <v>0</v>
      </c>
      <c r="J537" s="30">
        <f t="shared" si="182"/>
        <v>0</v>
      </c>
      <c r="K537" s="30">
        <f>I537+J537</f>
        <v>0</v>
      </c>
      <c r="L537" s="71" t="e">
        <f t="shared" si="184"/>
        <v>#DIV/0!</v>
      </c>
    </row>
    <row r="538" spans="1:12" s="29" customFormat="1" ht="30" customHeight="1">
      <c r="A538" s="258" t="s">
        <v>841</v>
      </c>
      <c r="B538" s="189" t="s">
        <v>2119</v>
      </c>
      <c r="C538" s="68" t="s">
        <v>1624</v>
      </c>
      <c r="D538" s="100">
        <v>1</v>
      </c>
      <c r="E538" s="123"/>
      <c r="F538" s="123"/>
      <c r="G538" s="30">
        <f>ROUND(D538*E538,2)</f>
        <v>0</v>
      </c>
      <c r="H538" s="30">
        <f>ROUND(D538*F538,2)</f>
        <v>0</v>
      </c>
      <c r="I538" s="30">
        <f>G538+H538</f>
        <v>0</v>
      </c>
      <c r="J538" s="30">
        <f t="shared" si="182"/>
        <v>0</v>
      </c>
      <c r="K538" s="30">
        <f>I538+J538</f>
        <v>0</v>
      </c>
      <c r="L538" s="71" t="e">
        <f t="shared" si="184"/>
        <v>#DIV/0!</v>
      </c>
    </row>
    <row r="539" spans="1:12" s="29" customFormat="1" ht="30" customHeight="1">
      <c r="A539" s="258" t="s">
        <v>842</v>
      </c>
      <c r="B539" s="189" t="s">
        <v>2120</v>
      </c>
      <c r="C539" s="68" t="s">
        <v>1624</v>
      </c>
      <c r="D539" s="100">
        <v>1</v>
      </c>
      <c r="E539" s="123"/>
      <c r="F539" s="123"/>
      <c r="G539" s="30">
        <f t="shared" si="179"/>
        <v>0</v>
      </c>
      <c r="H539" s="30">
        <f t="shared" si="180"/>
        <v>0</v>
      </c>
      <c r="I539" s="30">
        <f t="shared" si="181"/>
        <v>0</v>
      </c>
      <c r="J539" s="30">
        <f t="shared" si="182"/>
        <v>0</v>
      </c>
      <c r="K539" s="30">
        <f t="shared" si="183"/>
        <v>0</v>
      </c>
      <c r="L539" s="71" t="e">
        <f t="shared" si="184"/>
        <v>#DIV/0!</v>
      </c>
    </row>
    <row r="540" spans="1:12" s="34" customFormat="1" ht="35.1" customHeight="1">
      <c r="A540" s="258" t="s">
        <v>843</v>
      </c>
      <c r="B540" s="189" t="s">
        <v>2121</v>
      </c>
      <c r="C540" s="68" t="s">
        <v>1624</v>
      </c>
      <c r="D540" s="100">
        <v>1</v>
      </c>
      <c r="E540" s="123"/>
      <c r="F540" s="123"/>
      <c r="G540" s="30">
        <f t="shared" si="179"/>
        <v>0</v>
      </c>
      <c r="H540" s="30">
        <f t="shared" si="180"/>
        <v>0</v>
      </c>
      <c r="I540" s="30">
        <f t="shared" si="181"/>
        <v>0</v>
      </c>
      <c r="J540" s="30">
        <f t="shared" si="182"/>
        <v>0</v>
      </c>
      <c r="K540" s="30">
        <f t="shared" si="183"/>
        <v>0</v>
      </c>
      <c r="L540" s="71" t="e">
        <f t="shared" si="184"/>
        <v>#DIV/0!</v>
      </c>
    </row>
    <row r="541" spans="1:12" s="29" customFormat="1" ht="35.1" customHeight="1">
      <c r="A541" s="258" t="s">
        <v>844</v>
      </c>
      <c r="B541" s="189" t="s">
        <v>2122</v>
      </c>
      <c r="C541" s="68" t="s">
        <v>1624</v>
      </c>
      <c r="D541" s="100">
        <v>1</v>
      </c>
      <c r="E541" s="123"/>
      <c r="F541" s="123"/>
      <c r="G541" s="30">
        <f t="shared" si="179"/>
        <v>0</v>
      </c>
      <c r="H541" s="30">
        <f t="shared" si="180"/>
        <v>0</v>
      </c>
      <c r="I541" s="30">
        <f t="shared" si="181"/>
        <v>0</v>
      </c>
      <c r="J541" s="30">
        <f t="shared" si="182"/>
        <v>0</v>
      </c>
      <c r="K541" s="30">
        <f t="shared" si="183"/>
        <v>0</v>
      </c>
      <c r="L541" s="71" t="e">
        <f t="shared" si="184"/>
        <v>#DIV/0!</v>
      </c>
    </row>
    <row r="542" spans="1:12" s="34" customFormat="1" ht="35.1" customHeight="1">
      <c r="A542" s="258" t="s">
        <v>845</v>
      </c>
      <c r="B542" s="189" t="s">
        <v>2123</v>
      </c>
      <c r="C542" s="68" t="s">
        <v>1624</v>
      </c>
      <c r="D542" s="100">
        <v>1</v>
      </c>
      <c r="E542" s="123"/>
      <c r="F542" s="123"/>
      <c r="G542" s="30">
        <f t="shared" si="179"/>
        <v>0</v>
      </c>
      <c r="H542" s="30">
        <f t="shared" si="180"/>
        <v>0</v>
      </c>
      <c r="I542" s="30">
        <f t="shared" si="181"/>
        <v>0</v>
      </c>
      <c r="J542" s="30">
        <f t="shared" si="182"/>
        <v>0</v>
      </c>
      <c r="K542" s="30">
        <f t="shared" si="183"/>
        <v>0</v>
      </c>
      <c r="L542" s="71" t="e">
        <f t="shared" si="184"/>
        <v>#DIV/0!</v>
      </c>
    </row>
    <row r="543" spans="1:12" s="34" customFormat="1" ht="35.1" customHeight="1">
      <c r="A543" s="258" t="s">
        <v>846</v>
      </c>
      <c r="B543" s="189" t="s">
        <v>2124</v>
      </c>
      <c r="C543" s="68" t="s">
        <v>1624</v>
      </c>
      <c r="D543" s="100">
        <v>1</v>
      </c>
      <c r="E543" s="123"/>
      <c r="F543" s="123"/>
      <c r="G543" s="30">
        <f t="shared" si="179"/>
        <v>0</v>
      </c>
      <c r="H543" s="30">
        <f t="shared" si="180"/>
        <v>0</v>
      </c>
      <c r="I543" s="30">
        <f t="shared" si="181"/>
        <v>0</v>
      </c>
      <c r="J543" s="30">
        <f t="shared" si="182"/>
        <v>0</v>
      </c>
      <c r="K543" s="30">
        <f t="shared" si="183"/>
        <v>0</v>
      </c>
      <c r="L543" s="71" t="e">
        <f t="shared" si="184"/>
        <v>#DIV/0!</v>
      </c>
    </row>
    <row r="544" spans="1:12" s="34" customFormat="1" ht="35.1" customHeight="1">
      <c r="A544" s="258" t="s">
        <v>847</v>
      </c>
      <c r="B544" s="189" t="s">
        <v>2125</v>
      </c>
      <c r="C544" s="68" t="s">
        <v>1624</v>
      </c>
      <c r="D544" s="100">
        <v>1</v>
      </c>
      <c r="E544" s="123"/>
      <c r="F544" s="123"/>
      <c r="G544" s="30">
        <f t="shared" si="179"/>
        <v>0</v>
      </c>
      <c r="H544" s="30">
        <f t="shared" si="180"/>
        <v>0</v>
      </c>
      <c r="I544" s="30">
        <f t="shared" si="181"/>
        <v>0</v>
      </c>
      <c r="J544" s="30">
        <f t="shared" si="182"/>
        <v>0</v>
      </c>
      <c r="K544" s="30">
        <f t="shared" si="183"/>
        <v>0</v>
      </c>
      <c r="L544" s="71" t="e">
        <f t="shared" si="184"/>
        <v>#DIV/0!</v>
      </c>
    </row>
    <row r="545" spans="1:12" s="34" customFormat="1" ht="35.1" customHeight="1">
      <c r="A545" s="258" t="s">
        <v>848</v>
      </c>
      <c r="B545" s="189" t="s">
        <v>2126</v>
      </c>
      <c r="C545" s="68" t="s">
        <v>1624</v>
      </c>
      <c r="D545" s="100">
        <v>1</v>
      </c>
      <c r="E545" s="123"/>
      <c r="F545" s="123"/>
      <c r="G545" s="30">
        <f>ROUND(D545*E545,2)</f>
        <v>0</v>
      </c>
      <c r="H545" s="30">
        <f>ROUND(D545*F545,2)</f>
        <v>0</v>
      </c>
      <c r="I545" s="30">
        <f>G545+H545</f>
        <v>0</v>
      </c>
      <c r="J545" s="30">
        <f t="shared" si="182"/>
        <v>0</v>
      </c>
      <c r="K545" s="30">
        <f>I545+J545</f>
        <v>0</v>
      </c>
      <c r="L545" s="71" t="e">
        <f t="shared" si="184"/>
        <v>#DIV/0!</v>
      </c>
    </row>
    <row r="546" spans="1:12" s="34" customFormat="1" ht="30" customHeight="1">
      <c r="A546" s="258" t="s">
        <v>849</v>
      </c>
      <c r="B546" s="189" t="s">
        <v>2127</v>
      </c>
      <c r="C546" s="68" t="s">
        <v>1624</v>
      </c>
      <c r="D546" s="30">
        <v>1</v>
      </c>
      <c r="E546" s="123"/>
      <c r="F546" s="123"/>
      <c r="G546" s="30">
        <f>ROUND(D546*E546,2)</f>
        <v>0</v>
      </c>
      <c r="H546" s="30">
        <f>ROUND(D546*F546,2)</f>
        <v>0</v>
      </c>
      <c r="I546" s="30">
        <f>G546+H546</f>
        <v>0</v>
      </c>
      <c r="J546" s="30">
        <f t="shared" si="182"/>
        <v>0</v>
      </c>
      <c r="K546" s="30">
        <f>I546+J546</f>
        <v>0</v>
      </c>
      <c r="L546" s="71" t="e">
        <f t="shared" si="184"/>
        <v>#DIV/0!</v>
      </c>
    </row>
    <row r="547" spans="1:12" s="34" customFormat="1" ht="30" customHeight="1">
      <c r="A547" s="258" t="s">
        <v>850</v>
      </c>
      <c r="B547" s="189" t="s">
        <v>2128</v>
      </c>
      <c r="C547" s="68" t="s">
        <v>1624</v>
      </c>
      <c r="D547" s="30">
        <v>1</v>
      </c>
      <c r="E547" s="123"/>
      <c r="F547" s="123"/>
      <c r="G547" s="30">
        <f t="shared" si="179"/>
        <v>0</v>
      </c>
      <c r="H547" s="30">
        <f t="shared" si="180"/>
        <v>0</v>
      </c>
      <c r="I547" s="30">
        <f t="shared" si="181"/>
        <v>0</v>
      </c>
      <c r="J547" s="30">
        <f t="shared" si="182"/>
        <v>0</v>
      </c>
      <c r="K547" s="30">
        <f t="shared" si="183"/>
        <v>0</v>
      </c>
      <c r="L547" s="71" t="e">
        <f t="shared" si="184"/>
        <v>#DIV/0!</v>
      </c>
    </row>
    <row r="548" spans="1:12" s="35" customFormat="1" ht="30" customHeight="1">
      <c r="A548" s="258" t="s">
        <v>851</v>
      </c>
      <c r="B548" s="189" t="s">
        <v>2129</v>
      </c>
      <c r="C548" s="68" t="s">
        <v>1624</v>
      </c>
      <c r="D548" s="100">
        <v>1</v>
      </c>
      <c r="E548" s="123"/>
      <c r="F548" s="123"/>
      <c r="G548" s="30">
        <f t="shared" si="179"/>
        <v>0</v>
      </c>
      <c r="H548" s="30">
        <f t="shared" si="180"/>
        <v>0</v>
      </c>
      <c r="I548" s="30">
        <f t="shared" si="181"/>
        <v>0</v>
      </c>
      <c r="J548" s="30">
        <f t="shared" si="182"/>
        <v>0</v>
      </c>
      <c r="K548" s="30">
        <f t="shared" si="183"/>
        <v>0</v>
      </c>
      <c r="L548" s="71" t="e">
        <f t="shared" si="184"/>
        <v>#DIV/0!</v>
      </c>
    </row>
    <row r="549" spans="1:12" s="29" customFormat="1" ht="30" customHeight="1">
      <c r="A549" s="261" t="s">
        <v>125</v>
      </c>
      <c r="B549" s="94" t="s">
        <v>42</v>
      </c>
      <c r="C549" s="90"/>
      <c r="D549" s="90"/>
      <c r="E549" s="90"/>
      <c r="F549" s="90"/>
      <c r="G549" s="91">
        <f t="shared" ref="G549:L549" si="185">SUM(G550:G630)/2</f>
        <v>0</v>
      </c>
      <c r="H549" s="91">
        <f t="shared" si="185"/>
        <v>0</v>
      </c>
      <c r="I549" s="91">
        <f t="shared" si="185"/>
        <v>0</v>
      </c>
      <c r="J549" s="91">
        <f t="shared" si="185"/>
        <v>0</v>
      </c>
      <c r="K549" s="91">
        <f t="shared" si="185"/>
        <v>0</v>
      </c>
      <c r="L549" s="351" t="e">
        <f t="shared" si="185"/>
        <v>#DIV/0!</v>
      </c>
    </row>
    <row r="550" spans="1:12" s="29" customFormat="1" ht="30" customHeight="1">
      <c r="A550" s="255" t="s">
        <v>852</v>
      </c>
      <c r="B550" s="115" t="s">
        <v>187</v>
      </c>
      <c r="C550" s="98"/>
      <c r="D550" s="99"/>
      <c r="E550" s="99"/>
      <c r="F550" s="99"/>
      <c r="G550" s="120">
        <f t="shared" ref="G550:L550" si="186">SUM(G551:G558)</f>
        <v>0</v>
      </c>
      <c r="H550" s="120">
        <f t="shared" si="186"/>
        <v>0</v>
      </c>
      <c r="I550" s="120">
        <f t="shared" si="186"/>
        <v>0</v>
      </c>
      <c r="J550" s="120">
        <f t="shared" si="186"/>
        <v>0</v>
      </c>
      <c r="K550" s="120">
        <f t="shared" si="186"/>
        <v>0</v>
      </c>
      <c r="L550" s="187" t="e">
        <f t="shared" si="186"/>
        <v>#DIV/0!</v>
      </c>
    </row>
    <row r="551" spans="1:12" s="29" customFormat="1" ht="30" customHeight="1">
      <c r="A551" s="258" t="s">
        <v>853</v>
      </c>
      <c r="B551" s="189" t="s">
        <v>2130</v>
      </c>
      <c r="C551" s="68" t="s">
        <v>1624</v>
      </c>
      <c r="D551" s="100">
        <v>5</v>
      </c>
      <c r="E551" s="123"/>
      <c r="F551" s="123"/>
      <c r="G551" s="30">
        <f t="shared" ref="G551:G558" si="187">ROUND(D551*E551,2)</f>
        <v>0</v>
      </c>
      <c r="H551" s="30">
        <f t="shared" ref="H551:H558" si="188">ROUND(D551*F551,2)</f>
        <v>0</v>
      </c>
      <c r="I551" s="30">
        <f t="shared" ref="I551:I558" si="189">G551+H551</f>
        <v>0</v>
      </c>
      <c r="J551" s="30">
        <f t="shared" ref="J551:J558" si="190">ROUND($J$17*I551,2)</f>
        <v>0</v>
      </c>
      <c r="K551" s="30">
        <f t="shared" ref="K551:K558" si="191">I551+J551</f>
        <v>0</v>
      </c>
      <c r="L551" s="71" t="e">
        <f t="shared" ref="L551:L558" si="192">K551/$K$1305*100</f>
        <v>#DIV/0!</v>
      </c>
    </row>
    <row r="552" spans="1:12" s="29" customFormat="1" ht="30" customHeight="1">
      <c r="A552" s="258" t="s">
        <v>854</v>
      </c>
      <c r="B552" s="189" t="s">
        <v>2131</v>
      </c>
      <c r="C552" s="68" t="s">
        <v>1624</v>
      </c>
      <c r="D552" s="100">
        <v>5</v>
      </c>
      <c r="E552" s="123"/>
      <c r="F552" s="123"/>
      <c r="G552" s="30">
        <f t="shared" si="187"/>
        <v>0</v>
      </c>
      <c r="H552" s="30">
        <f t="shared" si="188"/>
        <v>0</v>
      </c>
      <c r="I552" s="30">
        <f t="shared" si="189"/>
        <v>0</v>
      </c>
      <c r="J552" s="30">
        <f t="shared" si="190"/>
        <v>0</v>
      </c>
      <c r="K552" s="30">
        <f t="shared" si="191"/>
        <v>0</v>
      </c>
      <c r="L552" s="71" t="e">
        <f t="shared" si="192"/>
        <v>#DIV/0!</v>
      </c>
    </row>
    <row r="553" spans="1:12" s="29" customFormat="1" ht="30" customHeight="1">
      <c r="A553" s="258" t="s">
        <v>855</v>
      </c>
      <c r="B553" s="189" t="s">
        <v>2132</v>
      </c>
      <c r="C553" s="68" t="s">
        <v>1624</v>
      </c>
      <c r="D553" s="100">
        <v>5</v>
      </c>
      <c r="E553" s="123"/>
      <c r="F553" s="123"/>
      <c r="G553" s="30">
        <f t="shared" si="187"/>
        <v>0</v>
      </c>
      <c r="H553" s="30">
        <f t="shared" si="188"/>
        <v>0</v>
      </c>
      <c r="I553" s="30">
        <f t="shared" si="189"/>
        <v>0</v>
      </c>
      <c r="J553" s="30">
        <f t="shared" si="190"/>
        <v>0</v>
      </c>
      <c r="K553" s="30">
        <f t="shared" si="191"/>
        <v>0</v>
      </c>
      <c r="L553" s="71" t="e">
        <f t="shared" si="192"/>
        <v>#DIV/0!</v>
      </c>
    </row>
    <row r="554" spans="1:12" s="29" customFormat="1" ht="35.1" customHeight="1">
      <c r="A554" s="258" t="s">
        <v>856</v>
      </c>
      <c r="B554" s="189" t="s">
        <v>2133</v>
      </c>
      <c r="C554" s="68" t="s">
        <v>1624</v>
      </c>
      <c r="D554" s="100">
        <v>5</v>
      </c>
      <c r="E554" s="123"/>
      <c r="F554" s="123"/>
      <c r="G554" s="30">
        <f t="shared" si="187"/>
        <v>0</v>
      </c>
      <c r="H554" s="30">
        <f t="shared" si="188"/>
        <v>0</v>
      </c>
      <c r="I554" s="30">
        <f t="shared" si="189"/>
        <v>0</v>
      </c>
      <c r="J554" s="30">
        <f t="shared" si="190"/>
        <v>0</v>
      </c>
      <c r="K554" s="30">
        <f t="shared" si="191"/>
        <v>0</v>
      </c>
      <c r="L554" s="71" t="e">
        <f t="shared" si="192"/>
        <v>#DIV/0!</v>
      </c>
    </row>
    <row r="555" spans="1:12" s="29" customFormat="1" ht="35.1" customHeight="1">
      <c r="A555" s="258" t="s">
        <v>857</v>
      </c>
      <c r="B555" s="189" t="s">
        <v>2134</v>
      </c>
      <c r="C555" s="68" t="s">
        <v>1624</v>
      </c>
      <c r="D555" s="100">
        <v>5</v>
      </c>
      <c r="E555" s="123"/>
      <c r="F555" s="123"/>
      <c r="G555" s="30">
        <f t="shared" si="187"/>
        <v>0</v>
      </c>
      <c r="H555" s="30">
        <f t="shared" si="188"/>
        <v>0</v>
      </c>
      <c r="I555" s="30">
        <f t="shared" si="189"/>
        <v>0</v>
      </c>
      <c r="J555" s="30">
        <f t="shared" si="190"/>
        <v>0</v>
      </c>
      <c r="K555" s="30">
        <f t="shared" si="191"/>
        <v>0</v>
      </c>
      <c r="L555" s="71" t="e">
        <f t="shared" si="192"/>
        <v>#DIV/0!</v>
      </c>
    </row>
    <row r="556" spans="1:12" s="29" customFormat="1" ht="35.1" customHeight="1">
      <c r="A556" s="258" t="s">
        <v>858</v>
      </c>
      <c r="B556" s="189" t="s">
        <v>2135</v>
      </c>
      <c r="C556" s="68" t="s">
        <v>1624</v>
      </c>
      <c r="D556" s="100">
        <v>5</v>
      </c>
      <c r="E556" s="123"/>
      <c r="F556" s="123"/>
      <c r="G556" s="30">
        <f t="shared" si="187"/>
        <v>0</v>
      </c>
      <c r="H556" s="30">
        <f t="shared" si="188"/>
        <v>0</v>
      </c>
      <c r="I556" s="30">
        <f t="shared" si="189"/>
        <v>0</v>
      </c>
      <c r="J556" s="30">
        <f t="shared" si="190"/>
        <v>0</v>
      </c>
      <c r="K556" s="30">
        <f t="shared" si="191"/>
        <v>0</v>
      </c>
      <c r="L556" s="71" t="e">
        <f t="shared" si="192"/>
        <v>#DIV/0!</v>
      </c>
    </row>
    <row r="557" spans="1:12" s="29" customFormat="1" ht="35.1" customHeight="1">
      <c r="A557" s="258" t="s">
        <v>859</v>
      </c>
      <c r="B557" s="189" t="s">
        <v>2136</v>
      </c>
      <c r="C557" s="68" t="s">
        <v>1624</v>
      </c>
      <c r="D557" s="100">
        <v>5</v>
      </c>
      <c r="E557" s="123"/>
      <c r="F557" s="123"/>
      <c r="G557" s="30">
        <f>ROUND(D557*E557,2)</f>
        <v>0</v>
      </c>
      <c r="H557" s="30">
        <f>ROUND(D557*F557,2)</f>
        <v>0</v>
      </c>
      <c r="I557" s="30">
        <f>G557+H557</f>
        <v>0</v>
      </c>
      <c r="J557" s="30">
        <f>ROUND($J$17*I557,2)</f>
        <v>0</v>
      </c>
      <c r="K557" s="30">
        <f>I557+J557</f>
        <v>0</v>
      </c>
      <c r="L557" s="71" t="e">
        <f t="shared" si="192"/>
        <v>#DIV/0!</v>
      </c>
    </row>
    <row r="558" spans="1:12" s="29" customFormat="1" ht="35.1" customHeight="1">
      <c r="A558" s="258" t="s">
        <v>1194</v>
      </c>
      <c r="B558" s="189" t="s">
        <v>2137</v>
      </c>
      <c r="C558" s="68" t="s">
        <v>1624</v>
      </c>
      <c r="D558" s="100">
        <v>1</v>
      </c>
      <c r="E558" s="123"/>
      <c r="F558" s="123"/>
      <c r="G558" s="30">
        <f t="shared" si="187"/>
        <v>0</v>
      </c>
      <c r="H558" s="30">
        <f t="shared" si="188"/>
        <v>0</v>
      </c>
      <c r="I558" s="30">
        <f t="shared" si="189"/>
        <v>0</v>
      </c>
      <c r="J558" s="30">
        <f t="shared" si="190"/>
        <v>0</v>
      </c>
      <c r="K558" s="30">
        <f t="shared" si="191"/>
        <v>0</v>
      </c>
      <c r="L558" s="71" t="e">
        <f t="shared" si="192"/>
        <v>#DIV/0!</v>
      </c>
    </row>
    <row r="559" spans="1:12" s="29" customFormat="1" ht="30" customHeight="1">
      <c r="A559" s="255" t="s">
        <v>860</v>
      </c>
      <c r="B559" s="115" t="s">
        <v>186</v>
      </c>
      <c r="C559" s="98"/>
      <c r="D559" s="99">
        <v>0</v>
      </c>
      <c r="E559" s="99"/>
      <c r="F559" s="99"/>
      <c r="G559" s="120">
        <f t="shared" ref="G559:L559" si="193">SUM(G560:G565)</f>
        <v>0</v>
      </c>
      <c r="H559" s="120">
        <f t="shared" si="193"/>
        <v>0</v>
      </c>
      <c r="I559" s="120">
        <f t="shared" si="193"/>
        <v>0</v>
      </c>
      <c r="J559" s="120">
        <f t="shared" si="193"/>
        <v>0</v>
      </c>
      <c r="K559" s="120">
        <f t="shared" si="193"/>
        <v>0</v>
      </c>
      <c r="L559" s="187" t="e">
        <f t="shared" si="193"/>
        <v>#DIV/0!</v>
      </c>
    </row>
    <row r="560" spans="1:12" ht="35.1" customHeight="1">
      <c r="A560" s="258" t="s">
        <v>861</v>
      </c>
      <c r="B560" s="189" t="s">
        <v>2138</v>
      </c>
      <c r="C560" s="68" t="s">
        <v>1624</v>
      </c>
      <c r="D560" s="100">
        <v>50</v>
      </c>
      <c r="E560" s="123"/>
      <c r="F560" s="123"/>
      <c r="G560" s="30">
        <f t="shared" ref="G560:G565" si="194">ROUND(D560*E560,2)</f>
        <v>0</v>
      </c>
      <c r="H560" s="30">
        <f t="shared" ref="H560:H565" si="195">ROUND(D560*F560,2)</f>
        <v>0</v>
      </c>
      <c r="I560" s="30">
        <f t="shared" ref="I560:I565" si="196">G560+H560</f>
        <v>0</v>
      </c>
      <c r="J560" s="30">
        <f t="shared" ref="J560:J565" si="197">ROUND($J$17*I560,2)</f>
        <v>0</v>
      </c>
      <c r="K560" s="30">
        <f t="shared" ref="K560:K565" si="198">I560+J560</f>
        <v>0</v>
      </c>
      <c r="L560" s="71" t="e">
        <f t="shared" ref="L560:L565" si="199">K560/$K$1305*100</f>
        <v>#DIV/0!</v>
      </c>
    </row>
    <row r="561" spans="1:12" s="29" customFormat="1" ht="35.1" customHeight="1">
      <c r="A561" s="258" t="s">
        <v>862</v>
      </c>
      <c r="B561" s="189" t="s">
        <v>2139</v>
      </c>
      <c r="C561" s="68" t="s">
        <v>1624</v>
      </c>
      <c r="D561" s="100">
        <v>50</v>
      </c>
      <c r="E561" s="123"/>
      <c r="F561" s="123"/>
      <c r="G561" s="30">
        <f t="shared" si="194"/>
        <v>0</v>
      </c>
      <c r="H561" s="30">
        <f t="shared" si="195"/>
        <v>0</v>
      </c>
      <c r="I561" s="30">
        <f t="shared" si="196"/>
        <v>0</v>
      </c>
      <c r="J561" s="30">
        <f t="shared" si="197"/>
        <v>0</v>
      </c>
      <c r="K561" s="30">
        <f t="shared" si="198"/>
        <v>0</v>
      </c>
      <c r="L561" s="71" t="e">
        <f t="shared" si="199"/>
        <v>#DIV/0!</v>
      </c>
    </row>
    <row r="562" spans="1:12" s="29" customFormat="1" ht="35.1" customHeight="1">
      <c r="A562" s="258" t="s">
        <v>863</v>
      </c>
      <c r="B562" s="189" t="s">
        <v>2140</v>
      </c>
      <c r="C562" s="68" t="s">
        <v>1624</v>
      </c>
      <c r="D562" s="100">
        <v>50</v>
      </c>
      <c r="E562" s="123"/>
      <c r="F562" s="123"/>
      <c r="G562" s="30">
        <f t="shared" si="194"/>
        <v>0</v>
      </c>
      <c r="H562" s="30">
        <f t="shared" si="195"/>
        <v>0</v>
      </c>
      <c r="I562" s="30">
        <f t="shared" si="196"/>
        <v>0</v>
      </c>
      <c r="J562" s="30">
        <f t="shared" si="197"/>
        <v>0</v>
      </c>
      <c r="K562" s="30">
        <f t="shared" si="198"/>
        <v>0</v>
      </c>
      <c r="L562" s="71" t="e">
        <f t="shared" si="199"/>
        <v>#DIV/0!</v>
      </c>
    </row>
    <row r="563" spans="1:12" s="29" customFormat="1" ht="35.1" customHeight="1">
      <c r="A563" s="258" t="s">
        <v>864</v>
      </c>
      <c r="B563" s="189" t="s">
        <v>2141</v>
      </c>
      <c r="C563" s="68" t="s">
        <v>1624</v>
      </c>
      <c r="D563" s="100">
        <v>50</v>
      </c>
      <c r="E563" s="123"/>
      <c r="F563" s="123"/>
      <c r="G563" s="30">
        <f t="shared" si="194"/>
        <v>0</v>
      </c>
      <c r="H563" s="30">
        <f t="shared" si="195"/>
        <v>0</v>
      </c>
      <c r="I563" s="30">
        <f t="shared" si="196"/>
        <v>0</v>
      </c>
      <c r="J563" s="30">
        <f t="shared" si="197"/>
        <v>0</v>
      </c>
      <c r="K563" s="30">
        <f t="shared" si="198"/>
        <v>0</v>
      </c>
      <c r="L563" s="71" t="e">
        <f t="shared" si="199"/>
        <v>#DIV/0!</v>
      </c>
    </row>
    <row r="564" spans="1:12" s="29" customFormat="1" ht="35.1" customHeight="1">
      <c r="A564" s="258" t="s">
        <v>865</v>
      </c>
      <c r="B564" s="189" t="s">
        <v>2142</v>
      </c>
      <c r="C564" s="68" t="s">
        <v>1624</v>
      </c>
      <c r="D564" s="100">
        <v>50</v>
      </c>
      <c r="E564" s="123"/>
      <c r="F564" s="123"/>
      <c r="G564" s="30">
        <f t="shared" si="194"/>
        <v>0</v>
      </c>
      <c r="H564" s="30">
        <f t="shared" si="195"/>
        <v>0</v>
      </c>
      <c r="I564" s="30">
        <f t="shared" si="196"/>
        <v>0</v>
      </c>
      <c r="J564" s="30">
        <f t="shared" si="197"/>
        <v>0</v>
      </c>
      <c r="K564" s="30">
        <f t="shared" si="198"/>
        <v>0</v>
      </c>
      <c r="L564" s="71" t="e">
        <f t="shared" si="199"/>
        <v>#DIV/0!</v>
      </c>
    </row>
    <row r="565" spans="1:12" s="29" customFormat="1" ht="35.1" customHeight="1">
      <c r="A565" s="258" t="s">
        <v>866</v>
      </c>
      <c r="B565" s="189" t="s">
        <v>2143</v>
      </c>
      <c r="C565" s="68" t="s">
        <v>1624</v>
      </c>
      <c r="D565" s="100">
        <v>50</v>
      </c>
      <c r="E565" s="123"/>
      <c r="F565" s="123"/>
      <c r="G565" s="30">
        <f t="shared" si="194"/>
        <v>0</v>
      </c>
      <c r="H565" s="30">
        <f t="shared" si="195"/>
        <v>0</v>
      </c>
      <c r="I565" s="30">
        <f t="shared" si="196"/>
        <v>0</v>
      </c>
      <c r="J565" s="30">
        <f t="shared" si="197"/>
        <v>0</v>
      </c>
      <c r="K565" s="30">
        <f t="shared" si="198"/>
        <v>0</v>
      </c>
      <c r="L565" s="71" t="e">
        <f t="shared" si="199"/>
        <v>#DIV/0!</v>
      </c>
    </row>
    <row r="566" spans="1:12" s="29" customFormat="1" ht="30" customHeight="1">
      <c r="A566" s="263" t="s">
        <v>867</v>
      </c>
      <c r="B566" s="115" t="s">
        <v>207</v>
      </c>
      <c r="C566" s="98"/>
      <c r="D566" s="99"/>
      <c r="E566" s="99"/>
      <c r="F566" s="99"/>
      <c r="G566" s="120">
        <f t="shared" ref="G566:L566" si="200">SUM(G567:G577)</f>
        <v>0</v>
      </c>
      <c r="H566" s="120">
        <f t="shared" si="200"/>
        <v>0</v>
      </c>
      <c r="I566" s="120">
        <f t="shared" si="200"/>
        <v>0</v>
      </c>
      <c r="J566" s="120">
        <f t="shared" si="200"/>
        <v>0</v>
      </c>
      <c r="K566" s="120">
        <f t="shared" si="200"/>
        <v>0</v>
      </c>
      <c r="L566" s="187" t="e">
        <f t="shared" si="200"/>
        <v>#DIV/0!</v>
      </c>
    </row>
    <row r="567" spans="1:12" s="29" customFormat="1" ht="30" customHeight="1">
      <c r="A567" s="258" t="s">
        <v>868</v>
      </c>
      <c r="B567" s="189" t="s">
        <v>2144</v>
      </c>
      <c r="C567" s="68" t="s">
        <v>1624</v>
      </c>
      <c r="D567" s="100">
        <v>5</v>
      </c>
      <c r="E567" s="123"/>
      <c r="F567" s="123"/>
      <c r="G567" s="30">
        <f t="shared" ref="G567:G577" si="201">ROUND(D567*E567,2)</f>
        <v>0</v>
      </c>
      <c r="H567" s="30">
        <f t="shared" ref="H567:H577" si="202">ROUND(D567*F567,2)</f>
        <v>0</v>
      </c>
      <c r="I567" s="30">
        <f t="shared" ref="I567:I577" si="203">G567+H567</f>
        <v>0</v>
      </c>
      <c r="J567" s="30">
        <f t="shared" ref="J567:J577" si="204">ROUND($J$17*I567,2)</f>
        <v>0</v>
      </c>
      <c r="K567" s="30">
        <f t="shared" ref="K567:K577" si="205">I567+J567</f>
        <v>0</v>
      </c>
      <c r="L567" s="71" t="e">
        <f t="shared" ref="L567:L577" si="206">K567/$K$1305*100</f>
        <v>#DIV/0!</v>
      </c>
    </row>
    <row r="568" spans="1:12" s="29" customFormat="1" ht="30" customHeight="1">
      <c r="A568" s="258" t="s">
        <v>868</v>
      </c>
      <c r="B568" s="189" t="s">
        <v>2145</v>
      </c>
      <c r="C568" s="68" t="s">
        <v>1624</v>
      </c>
      <c r="D568" s="100">
        <v>5</v>
      </c>
      <c r="E568" s="123"/>
      <c r="F568" s="123"/>
      <c r="G568" s="30">
        <f t="shared" si="201"/>
        <v>0</v>
      </c>
      <c r="H568" s="30">
        <f t="shared" si="202"/>
        <v>0</v>
      </c>
      <c r="I568" s="30">
        <f t="shared" si="203"/>
        <v>0</v>
      </c>
      <c r="J568" s="30">
        <f t="shared" si="204"/>
        <v>0</v>
      </c>
      <c r="K568" s="30">
        <f t="shared" si="205"/>
        <v>0</v>
      </c>
      <c r="L568" s="71" t="e">
        <f t="shared" si="206"/>
        <v>#DIV/0!</v>
      </c>
    </row>
    <row r="569" spans="1:12" s="29" customFormat="1" ht="30" customHeight="1">
      <c r="A569" s="258" t="s">
        <v>869</v>
      </c>
      <c r="B569" s="189" t="s">
        <v>2146</v>
      </c>
      <c r="C569" s="68" t="s">
        <v>1624</v>
      </c>
      <c r="D569" s="100">
        <v>5</v>
      </c>
      <c r="E569" s="123"/>
      <c r="F569" s="123"/>
      <c r="G569" s="30">
        <f t="shared" si="201"/>
        <v>0</v>
      </c>
      <c r="H569" s="30">
        <f t="shared" si="202"/>
        <v>0</v>
      </c>
      <c r="I569" s="30">
        <f t="shared" si="203"/>
        <v>0</v>
      </c>
      <c r="J569" s="30">
        <f t="shared" si="204"/>
        <v>0</v>
      </c>
      <c r="K569" s="30">
        <f t="shared" si="205"/>
        <v>0</v>
      </c>
      <c r="L569" s="71" t="e">
        <f t="shared" si="206"/>
        <v>#DIV/0!</v>
      </c>
    </row>
    <row r="570" spans="1:12" s="29" customFormat="1" ht="30" customHeight="1">
      <c r="A570" s="258" t="s">
        <v>870</v>
      </c>
      <c r="B570" s="189" t="s">
        <v>2147</v>
      </c>
      <c r="C570" s="68" t="s">
        <v>1624</v>
      </c>
      <c r="D570" s="100">
        <v>1</v>
      </c>
      <c r="E570" s="123"/>
      <c r="F570" s="123"/>
      <c r="G570" s="30">
        <f t="shared" si="201"/>
        <v>0</v>
      </c>
      <c r="H570" s="30">
        <f t="shared" si="202"/>
        <v>0</v>
      </c>
      <c r="I570" s="30">
        <f t="shared" si="203"/>
        <v>0</v>
      </c>
      <c r="J570" s="30">
        <f t="shared" si="204"/>
        <v>0</v>
      </c>
      <c r="K570" s="30">
        <f t="shared" si="205"/>
        <v>0</v>
      </c>
      <c r="L570" s="71" t="e">
        <f t="shared" si="206"/>
        <v>#DIV/0!</v>
      </c>
    </row>
    <row r="571" spans="1:12" s="29" customFormat="1" ht="30" customHeight="1">
      <c r="A571" s="258" t="s">
        <v>871</v>
      </c>
      <c r="B571" s="189" t="s">
        <v>2148</v>
      </c>
      <c r="C571" s="68" t="s">
        <v>1624</v>
      </c>
      <c r="D571" s="100">
        <v>1</v>
      </c>
      <c r="E571" s="123"/>
      <c r="F571" s="123"/>
      <c r="G571" s="30">
        <f t="shared" si="201"/>
        <v>0</v>
      </c>
      <c r="H571" s="30">
        <f t="shared" si="202"/>
        <v>0</v>
      </c>
      <c r="I571" s="30">
        <f t="shared" si="203"/>
        <v>0</v>
      </c>
      <c r="J571" s="30">
        <f t="shared" si="204"/>
        <v>0</v>
      </c>
      <c r="K571" s="30">
        <f t="shared" si="205"/>
        <v>0</v>
      </c>
      <c r="L571" s="71" t="e">
        <f t="shared" si="206"/>
        <v>#DIV/0!</v>
      </c>
    </row>
    <row r="572" spans="1:12" s="29" customFormat="1" ht="30" customHeight="1">
      <c r="A572" s="258" t="s">
        <v>872</v>
      </c>
      <c r="B572" s="189" t="s">
        <v>2149</v>
      </c>
      <c r="C572" s="68" t="s">
        <v>1624</v>
      </c>
      <c r="D572" s="100">
        <v>5</v>
      </c>
      <c r="E572" s="123"/>
      <c r="F572" s="123"/>
      <c r="G572" s="30">
        <f t="shared" si="201"/>
        <v>0</v>
      </c>
      <c r="H572" s="30">
        <f t="shared" si="202"/>
        <v>0</v>
      </c>
      <c r="I572" s="30">
        <f t="shared" si="203"/>
        <v>0</v>
      </c>
      <c r="J572" s="30">
        <f t="shared" si="204"/>
        <v>0</v>
      </c>
      <c r="K572" s="30">
        <f t="shared" si="205"/>
        <v>0</v>
      </c>
      <c r="L572" s="71" t="e">
        <f t="shared" si="206"/>
        <v>#DIV/0!</v>
      </c>
    </row>
    <row r="573" spans="1:12" s="29" customFormat="1" ht="30" customHeight="1">
      <c r="A573" s="258" t="s">
        <v>873</v>
      </c>
      <c r="B573" s="189" t="s">
        <v>2150</v>
      </c>
      <c r="C573" s="68" t="s">
        <v>1624</v>
      </c>
      <c r="D573" s="100">
        <v>5</v>
      </c>
      <c r="E573" s="123"/>
      <c r="F573" s="123"/>
      <c r="G573" s="30">
        <f t="shared" si="201"/>
        <v>0</v>
      </c>
      <c r="H573" s="30">
        <f t="shared" si="202"/>
        <v>0</v>
      </c>
      <c r="I573" s="30">
        <f t="shared" si="203"/>
        <v>0</v>
      </c>
      <c r="J573" s="30">
        <f t="shared" si="204"/>
        <v>0</v>
      </c>
      <c r="K573" s="30">
        <f t="shared" si="205"/>
        <v>0</v>
      </c>
      <c r="L573" s="71" t="e">
        <f t="shared" si="206"/>
        <v>#DIV/0!</v>
      </c>
    </row>
    <row r="574" spans="1:12" s="29" customFormat="1" ht="30" customHeight="1">
      <c r="A574" s="258" t="s">
        <v>874</v>
      </c>
      <c r="B574" s="189" t="s">
        <v>2151</v>
      </c>
      <c r="C574" s="68" t="s">
        <v>1624</v>
      </c>
      <c r="D574" s="100">
        <v>5</v>
      </c>
      <c r="E574" s="123"/>
      <c r="F574" s="123"/>
      <c r="G574" s="30">
        <f t="shared" si="201"/>
        <v>0</v>
      </c>
      <c r="H574" s="30">
        <f t="shared" si="202"/>
        <v>0</v>
      </c>
      <c r="I574" s="30">
        <f t="shared" si="203"/>
        <v>0</v>
      </c>
      <c r="J574" s="30">
        <f t="shared" si="204"/>
        <v>0</v>
      </c>
      <c r="K574" s="30">
        <f t="shared" si="205"/>
        <v>0</v>
      </c>
      <c r="L574" s="71" t="e">
        <f t="shared" si="206"/>
        <v>#DIV/0!</v>
      </c>
    </row>
    <row r="575" spans="1:12" s="29" customFormat="1" ht="30" customHeight="1">
      <c r="A575" s="258" t="s">
        <v>875</v>
      </c>
      <c r="B575" s="189" t="s">
        <v>2152</v>
      </c>
      <c r="C575" s="68" t="s">
        <v>1624</v>
      </c>
      <c r="D575" s="100">
        <v>5</v>
      </c>
      <c r="E575" s="123"/>
      <c r="F575" s="123"/>
      <c r="G575" s="30">
        <f t="shared" si="201"/>
        <v>0</v>
      </c>
      <c r="H575" s="30">
        <f t="shared" si="202"/>
        <v>0</v>
      </c>
      <c r="I575" s="30">
        <f t="shared" si="203"/>
        <v>0</v>
      </c>
      <c r="J575" s="30">
        <f t="shared" si="204"/>
        <v>0</v>
      </c>
      <c r="K575" s="30">
        <f t="shared" si="205"/>
        <v>0</v>
      </c>
      <c r="L575" s="71" t="e">
        <f t="shared" si="206"/>
        <v>#DIV/0!</v>
      </c>
    </row>
    <row r="576" spans="1:12" s="29" customFormat="1" ht="30" customHeight="1">
      <c r="A576" s="258" t="s">
        <v>876</v>
      </c>
      <c r="B576" s="189" t="s">
        <v>2153</v>
      </c>
      <c r="C576" s="68" t="s">
        <v>1624</v>
      </c>
      <c r="D576" s="100">
        <v>5</v>
      </c>
      <c r="E576" s="123"/>
      <c r="F576" s="123"/>
      <c r="G576" s="30">
        <f t="shared" si="201"/>
        <v>0</v>
      </c>
      <c r="H576" s="30">
        <f t="shared" si="202"/>
        <v>0</v>
      </c>
      <c r="I576" s="30">
        <f t="shared" si="203"/>
        <v>0</v>
      </c>
      <c r="J576" s="30">
        <f t="shared" si="204"/>
        <v>0</v>
      </c>
      <c r="K576" s="30">
        <f t="shared" si="205"/>
        <v>0</v>
      </c>
      <c r="L576" s="71" t="e">
        <f t="shared" si="206"/>
        <v>#DIV/0!</v>
      </c>
    </row>
    <row r="577" spans="1:12" s="29" customFormat="1" ht="30" customHeight="1">
      <c r="A577" s="258" t="s">
        <v>877</v>
      </c>
      <c r="B577" s="189" t="s">
        <v>2154</v>
      </c>
      <c r="C577" s="68" t="s">
        <v>1624</v>
      </c>
      <c r="D577" s="121">
        <v>5</v>
      </c>
      <c r="E577" s="123"/>
      <c r="F577" s="123"/>
      <c r="G577" s="30">
        <f t="shared" si="201"/>
        <v>0</v>
      </c>
      <c r="H577" s="30">
        <f t="shared" si="202"/>
        <v>0</v>
      </c>
      <c r="I577" s="30">
        <f t="shared" si="203"/>
        <v>0</v>
      </c>
      <c r="J577" s="30">
        <f t="shared" si="204"/>
        <v>0</v>
      </c>
      <c r="K577" s="30">
        <f t="shared" si="205"/>
        <v>0</v>
      </c>
      <c r="L577" s="71" t="e">
        <f t="shared" si="206"/>
        <v>#DIV/0!</v>
      </c>
    </row>
    <row r="578" spans="1:12" s="29" customFormat="1" ht="30" customHeight="1">
      <c r="A578" s="263" t="s">
        <v>878</v>
      </c>
      <c r="B578" s="115" t="s">
        <v>206</v>
      </c>
      <c r="C578" s="98"/>
      <c r="D578" s="99">
        <v>0</v>
      </c>
      <c r="E578" s="99"/>
      <c r="F578" s="99"/>
      <c r="G578" s="120">
        <f t="shared" ref="G578:L578" si="207">SUM(G579:G630)</f>
        <v>0</v>
      </c>
      <c r="H578" s="120">
        <f t="shared" si="207"/>
        <v>0</v>
      </c>
      <c r="I578" s="120">
        <f t="shared" si="207"/>
        <v>0</v>
      </c>
      <c r="J578" s="120">
        <f t="shared" si="207"/>
        <v>0</v>
      </c>
      <c r="K578" s="120">
        <f t="shared" si="207"/>
        <v>0</v>
      </c>
      <c r="L578" s="187" t="e">
        <f t="shared" si="207"/>
        <v>#DIV/0!</v>
      </c>
    </row>
    <row r="579" spans="1:12" s="29" customFormat="1" ht="30" customHeight="1">
      <c r="A579" s="258" t="s">
        <v>879</v>
      </c>
      <c r="B579" s="189" t="s">
        <v>2155</v>
      </c>
      <c r="C579" s="68" t="s">
        <v>1624</v>
      </c>
      <c r="D579" s="100">
        <v>10</v>
      </c>
      <c r="E579" s="123"/>
      <c r="F579" s="123"/>
      <c r="G579" s="30">
        <f t="shared" ref="G579:G608" si="208">ROUND(D579*E579,2)</f>
        <v>0</v>
      </c>
      <c r="H579" s="30">
        <f t="shared" ref="H579:H608" si="209">ROUND(D579*F579,2)</f>
        <v>0</v>
      </c>
      <c r="I579" s="30">
        <f t="shared" ref="I579:I608" si="210">G579+H579</f>
        <v>0</v>
      </c>
      <c r="J579" s="30">
        <f t="shared" ref="J579:J606" si="211">ROUND($J$17*I579,2)</f>
        <v>0</v>
      </c>
      <c r="K579" s="30">
        <f t="shared" ref="K579:K608" si="212">I579+J579</f>
        <v>0</v>
      </c>
      <c r="L579" s="71" t="e">
        <f t="shared" ref="L579:L610" si="213">K579/$K$1305*100</f>
        <v>#DIV/0!</v>
      </c>
    </row>
    <row r="580" spans="1:12" ht="30" customHeight="1">
      <c r="A580" s="258" t="s">
        <v>880</v>
      </c>
      <c r="B580" s="189" t="s">
        <v>2156</v>
      </c>
      <c r="C580" s="68" t="s">
        <v>1624</v>
      </c>
      <c r="D580" s="100">
        <v>5</v>
      </c>
      <c r="E580" s="123"/>
      <c r="F580" s="123"/>
      <c r="G580" s="30">
        <f t="shared" si="208"/>
        <v>0</v>
      </c>
      <c r="H580" s="30">
        <f t="shared" si="209"/>
        <v>0</v>
      </c>
      <c r="I580" s="30">
        <f t="shared" si="210"/>
        <v>0</v>
      </c>
      <c r="J580" s="30">
        <f t="shared" si="211"/>
        <v>0</v>
      </c>
      <c r="K580" s="30">
        <f t="shared" si="212"/>
        <v>0</v>
      </c>
      <c r="L580" s="71" t="e">
        <f t="shared" si="213"/>
        <v>#DIV/0!</v>
      </c>
    </row>
    <row r="581" spans="1:12" s="29" customFormat="1" ht="30" customHeight="1">
      <c r="A581" s="258" t="s">
        <v>881</v>
      </c>
      <c r="B581" s="189" t="s">
        <v>2157</v>
      </c>
      <c r="C581" s="68" t="s">
        <v>1624</v>
      </c>
      <c r="D581" s="100">
        <v>10</v>
      </c>
      <c r="E581" s="123"/>
      <c r="F581" s="123"/>
      <c r="G581" s="30">
        <f>ROUND(D581*E581,2)</f>
        <v>0</v>
      </c>
      <c r="H581" s="30">
        <f>ROUND(D581*F581,2)</f>
        <v>0</v>
      </c>
      <c r="I581" s="30">
        <f>G581+H581</f>
        <v>0</v>
      </c>
      <c r="J581" s="30">
        <f t="shared" si="211"/>
        <v>0</v>
      </c>
      <c r="K581" s="30">
        <f>I581+J581</f>
        <v>0</v>
      </c>
      <c r="L581" s="71" t="e">
        <f t="shared" si="213"/>
        <v>#DIV/0!</v>
      </c>
    </row>
    <row r="582" spans="1:12" s="29" customFormat="1" ht="45" customHeight="1">
      <c r="A582" s="258" t="s">
        <v>882</v>
      </c>
      <c r="B582" s="189" t="s">
        <v>2158</v>
      </c>
      <c r="C582" s="68" t="s">
        <v>1624</v>
      </c>
      <c r="D582" s="100">
        <v>5</v>
      </c>
      <c r="E582" s="123"/>
      <c r="F582" s="123"/>
      <c r="G582" s="30">
        <f>ROUND(D582*E582,2)</f>
        <v>0</v>
      </c>
      <c r="H582" s="30">
        <f>ROUND(D582*F582,2)</f>
        <v>0</v>
      </c>
      <c r="I582" s="30">
        <f>G582+H582</f>
        <v>0</v>
      </c>
      <c r="J582" s="30">
        <f t="shared" si="211"/>
        <v>0</v>
      </c>
      <c r="K582" s="30">
        <f>I582+J582</f>
        <v>0</v>
      </c>
      <c r="L582" s="71" t="e">
        <f t="shared" si="213"/>
        <v>#DIV/0!</v>
      </c>
    </row>
    <row r="583" spans="1:12" s="29" customFormat="1" ht="45" customHeight="1">
      <c r="A583" s="258" t="s">
        <v>883</v>
      </c>
      <c r="B583" s="189" t="s">
        <v>2159</v>
      </c>
      <c r="C583" s="68" t="s">
        <v>1624</v>
      </c>
      <c r="D583" s="100">
        <v>5</v>
      </c>
      <c r="E583" s="123"/>
      <c r="F583" s="123"/>
      <c r="G583" s="30">
        <f t="shared" si="208"/>
        <v>0</v>
      </c>
      <c r="H583" s="30">
        <f t="shared" si="209"/>
        <v>0</v>
      </c>
      <c r="I583" s="30">
        <f t="shared" si="210"/>
        <v>0</v>
      </c>
      <c r="J583" s="30">
        <f t="shared" si="211"/>
        <v>0</v>
      </c>
      <c r="K583" s="30">
        <f t="shared" si="212"/>
        <v>0</v>
      </c>
      <c r="L583" s="71" t="e">
        <f t="shared" si="213"/>
        <v>#DIV/0!</v>
      </c>
    </row>
    <row r="584" spans="1:12" s="29" customFormat="1" ht="45" customHeight="1">
      <c r="A584" s="258" t="s">
        <v>884</v>
      </c>
      <c r="B584" s="189" t="s">
        <v>2160</v>
      </c>
      <c r="C584" s="68" t="s">
        <v>1624</v>
      </c>
      <c r="D584" s="100">
        <v>5</v>
      </c>
      <c r="E584" s="123"/>
      <c r="F584" s="123"/>
      <c r="G584" s="30">
        <f t="shared" si="208"/>
        <v>0</v>
      </c>
      <c r="H584" s="30">
        <f t="shared" si="209"/>
        <v>0</v>
      </c>
      <c r="I584" s="30">
        <f t="shared" si="210"/>
        <v>0</v>
      </c>
      <c r="J584" s="30">
        <f t="shared" si="211"/>
        <v>0</v>
      </c>
      <c r="K584" s="30">
        <f t="shared" si="212"/>
        <v>0</v>
      </c>
      <c r="L584" s="71" t="e">
        <f t="shared" si="213"/>
        <v>#DIV/0!</v>
      </c>
    </row>
    <row r="585" spans="1:12" s="29" customFormat="1" ht="30" customHeight="1">
      <c r="A585" s="258" t="s">
        <v>885</v>
      </c>
      <c r="B585" s="189" t="s">
        <v>2161</v>
      </c>
      <c r="C585" s="68" t="s">
        <v>1624</v>
      </c>
      <c r="D585" s="100">
        <v>1</v>
      </c>
      <c r="E585" s="123"/>
      <c r="F585" s="123"/>
      <c r="G585" s="30">
        <f t="shared" si="208"/>
        <v>0</v>
      </c>
      <c r="H585" s="30">
        <f t="shared" si="209"/>
        <v>0</v>
      </c>
      <c r="I585" s="30">
        <f t="shared" si="210"/>
        <v>0</v>
      </c>
      <c r="J585" s="30">
        <f t="shared" si="211"/>
        <v>0</v>
      </c>
      <c r="K585" s="30">
        <f t="shared" si="212"/>
        <v>0</v>
      </c>
      <c r="L585" s="71" t="e">
        <f t="shared" si="213"/>
        <v>#DIV/0!</v>
      </c>
    </row>
    <row r="586" spans="1:12" s="29" customFormat="1" ht="30" customHeight="1">
      <c r="A586" s="258" t="s">
        <v>886</v>
      </c>
      <c r="B586" s="189" t="s">
        <v>2162</v>
      </c>
      <c r="C586" s="68" t="s">
        <v>1624</v>
      </c>
      <c r="D586" s="100">
        <v>5</v>
      </c>
      <c r="E586" s="123"/>
      <c r="F586" s="123"/>
      <c r="G586" s="30">
        <f t="shared" si="208"/>
        <v>0</v>
      </c>
      <c r="H586" s="30">
        <f t="shared" si="209"/>
        <v>0</v>
      </c>
      <c r="I586" s="30">
        <f t="shared" si="210"/>
        <v>0</v>
      </c>
      <c r="J586" s="30">
        <f t="shared" si="211"/>
        <v>0</v>
      </c>
      <c r="K586" s="30">
        <f t="shared" si="212"/>
        <v>0</v>
      </c>
      <c r="L586" s="71" t="e">
        <f t="shared" si="213"/>
        <v>#DIV/0!</v>
      </c>
    </row>
    <row r="587" spans="1:12" s="29" customFormat="1" ht="30" customHeight="1">
      <c r="A587" s="258" t="s">
        <v>887</v>
      </c>
      <c r="B587" s="189" t="s">
        <v>2163</v>
      </c>
      <c r="C587" s="68" t="s">
        <v>1624</v>
      </c>
      <c r="D587" s="100">
        <v>5</v>
      </c>
      <c r="E587" s="123"/>
      <c r="F587" s="123"/>
      <c r="G587" s="30">
        <f t="shared" si="208"/>
        <v>0</v>
      </c>
      <c r="H587" s="30">
        <f t="shared" si="209"/>
        <v>0</v>
      </c>
      <c r="I587" s="30">
        <f t="shared" si="210"/>
        <v>0</v>
      </c>
      <c r="J587" s="30">
        <f t="shared" si="211"/>
        <v>0</v>
      </c>
      <c r="K587" s="30">
        <f t="shared" si="212"/>
        <v>0</v>
      </c>
      <c r="L587" s="71" t="e">
        <f t="shared" si="213"/>
        <v>#DIV/0!</v>
      </c>
    </row>
    <row r="588" spans="1:12" s="29" customFormat="1" ht="30" customHeight="1">
      <c r="A588" s="258" t="s">
        <v>888</v>
      </c>
      <c r="B588" s="189" t="s">
        <v>2164</v>
      </c>
      <c r="C588" s="68" t="s">
        <v>1624</v>
      </c>
      <c r="D588" s="100">
        <v>5</v>
      </c>
      <c r="E588" s="123"/>
      <c r="F588" s="123"/>
      <c r="G588" s="30">
        <f t="shared" si="208"/>
        <v>0</v>
      </c>
      <c r="H588" s="30">
        <f t="shared" si="209"/>
        <v>0</v>
      </c>
      <c r="I588" s="30">
        <f t="shared" si="210"/>
        <v>0</v>
      </c>
      <c r="J588" s="30">
        <f t="shared" si="211"/>
        <v>0</v>
      </c>
      <c r="K588" s="30">
        <f t="shared" si="212"/>
        <v>0</v>
      </c>
      <c r="L588" s="71" t="e">
        <f t="shared" si="213"/>
        <v>#DIV/0!</v>
      </c>
    </row>
    <row r="589" spans="1:12" s="29" customFormat="1" ht="30" customHeight="1">
      <c r="A589" s="258" t="s">
        <v>889</v>
      </c>
      <c r="B589" s="189" t="s">
        <v>2165</v>
      </c>
      <c r="C589" s="68" t="s">
        <v>1624</v>
      </c>
      <c r="D589" s="100">
        <v>5</v>
      </c>
      <c r="E589" s="123"/>
      <c r="F589" s="123"/>
      <c r="G589" s="30">
        <f t="shared" si="208"/>
        <v>0</v>
      </c>
      <c r="H589" s="30">
        <f t="shared" si="209"/>
        <v>0</v>
      </c>
      <c r="I589" s="30">
        <f t="shared" si="210"/>
        <v>0</v>
      </c>
      <c r="J589" s="30">
        <f t="shared" si="211"/>
        <v>0</v>
      </c>
      <c r="K589" s="30">
        <f t="shared" si="212"/>
        <v>0</v>
      </c>
      <c r="L589" s="71" t="e">
        <f t="shared" si="213"/>
        <v>#DIV/0!</v>
      </c>
    </row>
    <row r="590" spans="1:12" s="29" customFormat="1" ht="30" customHeight="1">
      <c r="A590" s="258" t="s">
        <v>890</v>
      </c>
      <c r="B590" s="189" t="s">
        <v>2166</v>
      </c>
      <c r="C590" s="68" t="s">
        <v>1624</v>
      </c>
      <c r="D590" s="100">
        <v>5</v>
      </c>
      <c r="E590" s="123"/>
      <c r="F590" s="123"/>
      <c r="G590" s="30">
        <f t="shared" si="208"/>
        <v>0</v>
      </c>
      <c r="H590" s="30">
        <f t="shared" si="209"/>
        <v>0</v>
      </c>
      <c r="I590" s="30">
        <f t="shared" si="210"/>
        <v>0</v>
      </c>
      <c r="J590" s="30">
        <f t="shared" si="211"/>
        <v>0</v>
      </c>
      <c r="K590" s="30">
        <f t="shared" si="212"/>
        <v>0</v>
      </c>
      <c r="L590" s="71" t="e">
        <f t="shared" si="213"/>
        <v>#DIV/0!</v>
      </c>
    </row>
    <row r="591" spans="1:12" s="29" customFormat="1" ht="30" customHeight="1">
      <c r="A591" s="258" t="s">
        <v>891</v>
      </c>
      <c r="B591" s="189" t="s">
        <v>2167</v>
      </c>
      <c r="C591" s="68" t="s">
        <v>1624</v>
      </c>
      <c r="D591" s="100">
        <v>5</v>
      </c>
      <c r="E591" s="123"/>
      <c r="F591" s="123"/>
      <c r="G591" s="30">
        <f t="shared" si="208"/>
        <v>0</v>
      </c>
      <c r="H591" s="30">
        <f t="shared" si="209"/>
        <v>0</v>
      </c>
      <c r="I591" s="30">
        <f t="shared" si="210"/>
        <v>0</v>
      </c>
      <c r="J591" s="30">
        <f t="shared" si="211"/>
        <v>0</v>
      </c>
      <c r="K591" s="30">
        <f t="shared" si="212"/>
        <v>0</v>
      </c>
      <c r="L591" s="71" t="e">
        <f t="shared" si="213"/>
        <v>#DIV/0!</v>
      </c>
    </row>
    <row r="592" spans="1:12" s="29" customFormat="1" ht="30" customHeight="1">
      <c r="A592" s="258" t="s">
        <v>892</v>
      </c>
      <c r="B592" s="189" t="s">
        <v>2168</v>
      </c>
      <c r="C592" s="68" t="s">
        <v>1624</v>
      </c>
      <c r="D592" s="100">
        <v>5</v>
      </c>
      <c r="E592" s="123"/>
      <c r="F592" s="123"/>
      <c r="G592" s="30">
        <f t="shared" si="208"/>
        <v>0</v>
      </c>
      <c r="H592" s="30">
        <f t="shared" si="209"/>
        <v>0</v>
      </c>
      <c r="I592" s="30">
        <f t="shared" si="210"/>
        <v>0</v>
      </c>
      <c r="J592" s="30">
        <f t="shared" si="211"/>
        <v>0</v>
      </c>
      <c r="K592" s="30">
        <f t="shared" si="212"/>
        <v>0</v>
      </c>
      <c r="L592" s="71" t="e">
        <f t="shared" si="213"/>
        <v>#DIV/0!</v>
      </c>
    </row>
    <row r="593" spans="1:12" s="29" customFormat="1" ht="30" customHeight="1">
      <c r="A593" s="258" t="s">
        <v>893</v>
      </c>
      <c r="B593" s="189" t="s">
        <v>2169</v>
      </c>
      <c r="C593" s="68" t="s">
        <v>1624</v>
      </c>
      <c r="D593" s="100">
        <v>5</v>
      </c>
      <c r="E593" s="123"/>
      <c r="F593" s="123"/>
      <c r="G593" s="30">
        <f t="shared" si="208"/>
        <v>0</v>
      </c>
      <c r="H593" s="30">
        <f t="shared" si="209"/>
        <v>0</v>
      </c>
      <c r="I593" s="30">
        <f t="shared" si="210"/>
        <v>0</v>
      </c>
      <c r="J593" s="30">
        <f t="shared" si="211"/>
        <v>0</v>
      </c>
      <c r="K593" s="30">
        <f t="shared" si="212"/>
        <v>0</v>
      </c>
      <c r="L593" s="71" t="e">
        <f t="shared" si="213"/>
        <v>#DIV/0!</v>
      </c>
    </row>
    <row r="594" spans="1:12" s="29" customFormat="1" ht="30" customHeight="1">
      <c r="A594" s="258" t="s">
        <v>894</v>
      </c>
      <c r="B594" s="189" t="s">
        <v>2170</v>
      </c>
      <c r="C594" s="68" t="s">
        <v>1624</v>
      </c>
      <c r="D594" s="100">
        <v>5</v>
      </c>
      <c r="E594" s="123"/>
      <c r="F594" s="123"/>
      <c r="G594" s="30">
        <f t="shared" si="208"/>
        <v>0</v>
      </c>
      <c r="H594" s="30">
        <f t="shared" si="209"/>
        <v>0</v>
      </c>
      <c r="I594" s="30">
        <f t="shared" si="210"/>
        <v>0</v>
      </c>
      <c r="J594" s="30">
        <f t="shared" si="211"/>
        <v>0</v>
      </c>
      <c r="K594" s="30">
        <f t="shared" si="212"/>
        <v>0</v>
      </c>
      <c r="L594" s="71" t="e">
        <f t="shared" si="213"/>
        <v>#DIV/0!</v>
      </c>
    </row>
    <row r="595" spans="1:12" s="29" customFormat="1" ht="30" customHeight="1">
      <c r="A595" s="258" t="s">
        <v>895</v>
      </c>
      <c r="B595" s="189" t="s">
        <v>2171</v>
      </c>
      <c r="C595" s="68" t="s">
        <v>1624</v>
      </c>
      <c r="D595" s="100">
        <v>5</v>
      </c>
      <c r="E595" s="123"/>
      <c r="F595" s="123"/>
      <c r="G595" s="30">
        <f t="shared" si="208"/>
        <v>0</v>
      </c>
      <c r="H595" s="30">
        <f t="shared" si="209"/>
        <v>0</v>
      </c>
      <c r="I595" s="30">
        <f t="shared" si="210"/>
        <v>0</v>
      </c>
      <c r="J595" s="30">
        <f t="shared" si="211"/>
        <v>0</v>
      </c>
      <c r="K595" s="30">
        <f t="shared" si="212"/>
        <v>0</v>
      </c>
      <c r="L595" s="71" t="e">
        <f t="shared" si="213"/>
        <v>#DIV/0!</v>
      </c>
    </row>
    <row r="596" spans="1:12" s="29" customFormat="1" ht="30" customHeight="1">
      <c r="A596" s="258" t="s">
        <v>896</v>
      </c>
      <c r="B596" s="189" t="s">
        <v>2172</v>
      </c>
      <c r="C596" s="68" t="s">
        <v>1624</v>
      </c>
      <c r="D596" s="100">
        <v>5</v>
      </c>
      <c r="E596" s="123"/>
      <c r="F596" s="123"/>
      <c r="G596" s="30">
        <f t="shared" si="208"/>
        <v>0</v>
      </c>
      <c r="H596" s="30">
        <f t="shared" si="209"/>
        <v>0</v>
      </c>
      <c r="I596" s="30">
        <f t="shared" si="210"/>
        <v>0</v>
      </c>
      <c r="J596" s="30">
        <f t="shared" si="211"/>
        <v>0</v>
      </c>
      <c r="K596" s="30">
        <f t="shared" si="212"/>
        <v>0</v>
      </c>
      <c r="L596" s="71" t="e">
        <f t="shared" si="213"/>
        <v>#DIV/0!</v>
      </c>
    </row>
    <row r="597" spans="1:12" s="29" customFormat="1" ht="30" customHeight="1">
      <c r="A597" s="258" t="s">
        <v>897</v>
      </c>
      <c r="B597" s="189" t="s">
        <v>2173</v>
      </c>
      <c r="C597" s="68" t="s">
        <v>1624</v>
      </c>
      <c r="D597" s="100">
        <v>5</v>
      </c>
      <c r="E597" s="123"/>
      <c r="F597" s="123"/>
      <c r="G597" s="30">
        <f t="shared" si="208"/>
        <v>0</v>
      </c>
      <c r="H597" s="30">
        <f t="shared" si="209"/>
        <v>0</v>
      </c>
      <c r="I597" s="30">
        <f t="shared" si="210"/>
        <v>0</v>
      </c>
      <c r="J597" s="30">
        <f t="shared" si="211"/>
        <v>0</v>
      </c>
      <c r="K597" s="30">
        <f t="shared" si="212"/>
        <v>0</v>
      </c>
      <c r="L597" s="71" t="e">
        <f t="shared" si="213"/>
        <v>#DIV/0!</v>
      </c>
    </row>
    <row r="598" spans="1:12" s="29" customFormat="1" ht="30" customHeight="1">
      <c r="A598" s="258" t="s">
        <v>898</v>
      </c>
      <c r="B598" s="189" t="s">
        <v>2174</v>
      </c>
      <c r="C598" s="68" t="s">
        <v>1624</v>
      </c>
      <c r="D598" s="100">
        <v>5</v>
      </c>
      <c r="E598" s="123"/>
      <c r="F598" s="123"/>
      <c r="G598" s="30">
        <f t="shared" si="208"/>
        <v>0</v>
      </c>
      <c r="H598" s="30">
        <f t="shared" si="209"/>
        <v>0</v>
      </c>
      <c r="I598" s="30">
        <f t="shared" si="210"/>
        <v>0</v>
      </c>
      <c r="J598" s="30">
        <f t="shared" si="211"/>
        <v>0</v>
      </c>
      <c r="K598" s="30">
        <f t="shared" si="212"/>
        <v>0</v>
      </c>
      <c r="L598" s="71" t="e">
        <f t="shared" si="213"/>
        <v>#DIV/0!</v>
      </c>
    </row>
    <row r="599" spans="1:12" s="29" customFormat="1" ht="30" customHeight="1">
      <c r="A599" s="258" t="s">
        <v>899</v>
      </c>
      <c r="B599" s="189" t="s">
        <v>2175</v>
      </c>
      <c r="C599" s="68" t="s">
        <v>1624</v>
      </c>
      <c r="D599" s="100">
        <v>5</v>
      </c>
      <c r="E599" s="123"/>
      <c r="F599" s="123"/>
      <c r="G599" s="30">
        <f t="shared" si="208"/>
        <v>0</v>
      </c>
      <c r="H599" s="30">
        <f t="shared" si="209"/>
        <v>0</v>
      </c>
      <c r="I599" s="30">
        <f t="shared" si="210"/>
        <v>0</v>
      </c>
      <c r="J599" s="30">
        <f t="shared" si="211"/>
        <v>0</v>
      </c>
      <c r="K599" s="30">
        <f t="shared" si="212"/>
        <v>0</v>
      </c>
      <c r="L599" s="71" t="e">
        <f t="shared" si="213"/>
        <v>#DIV/0!</v>
      </c>
    </row>
    <row r="600" spans="1:12" s="29" customFormat="1" ht="30" customHeight="1">
      <c r="A600" s="258" t="s">
        <v>900</v>
      </c>
      <c r="B600" s="189" t="s">
        <v>2176</v>
      </c>
      <c r="C600" s="68" t="s">
        <v>1624</v>
      </c>
      <c r="D600" s="100">
        <v>5</v>
      </c>
      <c r="E600" s="123"/>
      <c r="F600" s="123"/>
      <c r="G600" s="30">
        <f>ROUND(D600*E600,2)</f>
        <v>0</v>
      </c>
      <c r="H600" s="30">
        <f>ROUND(D600*F600,2)</f>
        <v>0</v>
      </c>
      <c r="I600" s="30">
        <f>G600+H600</f>
        <v>0</v>
      </c>
      <c r="J600" s="30">
        <f t="shared" si="211"/>
        <v>0</v>
      </c>
      <c r="K600" s="30">
        <f>I600+J600</f>
        <v>0</v>
      </c>
      <c r="L600" s="71" t="e">
        <f t="shared" si="213"/>
        <v>#DIV/0!</v>
      </c>
    </row>
    <row r="601" spans="1:12" s="29" customFormat="1" ht="30" customHeight="1">
      <c r="A601" s="258" t="s">
        <v>901</v>
      </c>
      <c r="B601" s="189" t="s">
        <v>2177</v>
      </c>
      <c r="C601" s="68" t="s">
        <v>1624</v>
      </c>
      <c r="D601" s="100">
        <v>5</v>
      </c>
      <c r="E601" s="123"/>
      <c r="F601" s="123"/>
      <c r="G601" s="30">
        <f t="shared" si="208"/>
        <v>0</v>
      </c>
      <c r="H601" s="30">
        <f t="shared" si="209"/>
        <v>0</v>
      </c>
      <c r="I601" s="30">
        <f t="shared" si="210"/>
        <v>0</v>
      </c>
      <c r="J601" s="30">
        <f t="shared" si="211"/>
        <v>0</v>
      </c>
      <c r="K601" s="30">
        <f t="shared" si="212"/>
        <v>0</v>
      </c>
      <c r="L601" s="71" t="e">
        <f t="shared" si="213"/>
        <v>#DIV/0!</v>
      </c>
    </row>
    <row r="602" spans="1:12" s="29" customFormat="1" ht="30" customHeight="1">
      <c r="A602" s="258" t="s">
        <v>902</v>
      </c>
      <c r="B602" s="189" t="s">
        <v>2178</v>
      </c>
      <c r="C602" s="68" t="s">
        <v>1624</v>
      </c>
      <c r="D602" s="100">
        <v>5</v>
      </c>
      <c r="E602" s="123"/>
      <c r="F602" s="123"/>
      <c r="G602" s="30">
        <f t="shared" si="208"/>
        <v>0</v>
      </c>
      <c r="H602" s="30">
        <f t="shared" si="209"/>
        <v>0</v>
      </c>
      <c r="I602" s="30">
        <f t="shared" si="210"/>
        <v>0</v>
      </c>
      <c r="J602" s="30">
        <f t="shared" si="211"/>
        <v>0</v>
      </c>
      <c r="K602" s="30">
        <f t="shared" si="212"/>
        <v>0</v>
      </c>
      <c r="L602" s="71" t="e">
        <f t="shared" si="213"/>
        <v>#DIV/0!</v>
      </c>
    </row>
    <row r="603" spans="1:12" s="29" customFormat="1" ht="30" customHeight="1">
      <c r="A603" s="258" t="s">
        <v>903</v>
      </c>
      <c r="B603" s="189" t="s">
        <v>2179</v>
      </c>
      <c r="C603" s="68" t="s">
        <v>1624</v>
      </c>
      <c r="D603" s="100">
        <v>5</v>
      </c>
      <c r="E603" s="123"/>
      <c r="F603" s="123"/>
      <c r="G603" s="30">
        <f t="shared" si="208"/>
        <v>0</v>
      </c>
      <c r="H603" s="30">
        <f t="shared" si="209"/>
        <v>0</v>
      </c>
      <c r="I603" s="30">
        <f t="shared" si="210"/>
        <v>0</v>
      </c>
      <c r="J603" s="30">
        <f t="shared" si="211"/>
        <v>0</v>
      </c>
      <c r="K603" s="30">
        <f t="shared" si="212"/>
        <v>0</v>
      </c>
      <c r="L603" s="71" t="e">
        <f t="shared" si="213"/>
        <v>#DIV/0!</v>
      </c>
    </row>
    <row r="604" spans="1:12" s="29" customFormat="1" ht="30" customHeight="1">
      <c r="A604" s="258" t="s">
        <v>904</v>
      </c>
      <c r="B604" s="189" t="s">
        <v>2180</v>
      </c>
      <c r="C604" s="68" t="s">
        <v>1624</v>
      </c>
      <c r="D604" s="100">
        <v>5</v>
      </c>
      <c r="E604" s="123"/>
      <c r="F604" s="123"/>
      <c r="G604" s="30">
        <f t="shared" si="208"/>
        <v>0</v>
      </c>
      <c r="H604" s="30">
        <f t="shared" si="209"/>
        <v>0</v>
      </c>
      <c r="I604" s="30">
        <f t="shared" si="210"/>
        <v>0</v>
      </c>
      <c r="J604" s="30">
        <f t="shared" si="211"/>
        <v>0</v>
      </c>
      <c r="K604" s="30">
        <f t="shared" si="212"/>
        <v>0</v>
      </c>
      <c r="L604" s="71" t="e">
        <f t="shared" si="213"/>
        <v>#DIV/0!</v>
      </c>
    </row>
    <row r="605" spans="1:12" s="29" customFormat="1" ht="30" customHeight="1">
      <c r="A605" s="258" t="s">
        <v>905</v>
      </c>
      <c r="B605" s="189" t="s">
        <v>2181</v>
      </c>
      <c r="C605" s="68" t="s">
        <v>1624</v>
      </c>
      <c r="D605" s="100">
        <v>5</v>
      </c>
      <c r="E605" s="123"/>
      <c r="F605" s="123"/>
      <c r="G605" s="30">
        <f t="shared" si="208"/>
        <v>0</v>
      </c>
      <c r="H605" s="30">
        <f t="shared" si="209"/>
        <v>0</v>
      </c>
      <c r="I605" s="30">
        <f t="shared" si="210"/>
        <v>0</v>
      </c>
      <c r="J605" s="30">
        <f t="shared" si="211"/>
        <v>0</v>
      </c>
      <c r="K605" s="30">
        <f t="shared" si="212"/>
        <v>0</v>
      </c>
      <c r="L605" s="71" t="e">
        <f t="shared" si="213"/>
        <v>#DIV/0!</v>
      </c>
    </row>
    <row r="606" spans="1:12" s="29" customFormat="1" ht="30" customHeight="1">
      <c r="A606" s="258" t="s">
        <v>906</v>
      </c>
      <c r="B606" s="189" t="s">
        <v>2182</v>
      </c>
      <c r="C606" s="68" t="s">
        <v>1624</v>
      </c>
      <c r="D606" s="100">
        <v>5</v>
      </c>
      <c r="E606" s="123"/>
      <c r="F606" s="123"/>
      <c r="G606" s="30">
        <f t="shared" si="208"/>
        <v>0</v>
      </c>
      <c r="H606" s="30">
        <f t="shared" si="209"/>
        <v>0</v>
      </c>
      <c r="I606" s="30">
        <f t="shared" si="210"/>
        <v>0</v>
      </c>
      <c r="J606" s="30">
        <f t="shared" si="211"/>
        <v>0</v>
      </c>
      <c r="K606" s="30">
        <f t="shared" si="212"/>
        <v>0</v>
      </c>
      <c r="L606" s="71" t="e">
        <f t="shared" si="213"/>
        <v>#DIV/0!</v>
      </c>
    </row>
    <row r="607" spans="1:12" s="29" customFormat="1" ht="30" customHeight="1">
      <c r="A607" s="258" t="s">
        <v>907</v>
      </c>
      <c r="B607" s="189" t="s">
        <v>2183</v>
      </c>
      <c r="C607" s="68" t="s">
        <v>1667</v>
      </c>
      <c r="D607" s="100">
        <v>5</v>
      </c>
      <c r="E607" s="123"/>
      <c r="F607" s="123"/>
      <c r="G607" s="30">
        <f t="shared" si="208"/>
        <v>0</v>
      </c>
      <c r="H607" s="30">
        <f t="shared" si="209"/>
        <v>0</v>
      </c>
      <c r="I607" s="30">
        <f t="shared" si="210"/>
        <v>0</v>
      </c>
      <c r="J607" s="30">
        <f t="shared" ref="J607:J624" si="214">ROUND($J$17*I607,2)</f>
        <v>0</v>
      </c>
      <c r="K607" s="30">
        <f t="shared" si="212"/>
        <v>0</v>
      </c>
      <c r="L607" s="71" t="e">
        <f t="shared" si="213"/>
        <v>#DIV/0!</v>
      </c>
    </row>
    <row r="608" spans="1:12" s="29" customFormat="1" ht="30" customHeight="1">
      <c r="A608" s="258" t="s">
        <v>908</v>
      </c>
      <c r="B608" s="189" t="s">
        <v>2184</v>
      </c>
      <c r="C608" s="68" t="s">
        <v>1667</v>
      </c>
      <c r="D608" s="100">
        <v>5</v>
      </c>
      <c r="E608" s="123"/>
      <c r="F608" s="123"/>
      <c r="G608" s="30">
        <f t="shared" si="208"/>
        <v>0</v>
      </c>
      <c r="H608" s="30">
        <f t="shared" si="209"/>
        <v>0</v>
      </c>
      <c r="I608" s="30">
        <f t="shared" si="210"/>
        <v>0</v>
      </c>
      <c r="J608" s="30">
        <f t="shared" si="214"/>
        <v>0</v>
      </c>
      <c r="K608" s="30">
        <f t="shared" si="212"/>
        <v>0</v>
      </c>
      <c r="L608" s="71" t="e">
        <f t="shared" si="213"/>
        <v>#DIV/0!</v>
      </c>
    </row>
    <row r="609" spans="1:12" s="29" customFormat="1" ht="30" customHeight="1">
      <c r="A609" s="258" t="s">
        <v>909</v>
      </c>
      <c r="B609" s="189" t="s">
        <v>2185</v>
      </c>
      <c r="C609" s="68" t="s">
        <v>1667</v>
      </c>
      <c r="D609" s="100">
        <v>5</v>
      </c>
      <c r="E609" s="123"/>
      <c r="F609" s="123"/>
      <c r="G609" s="30">
        <f t="shared" ref="G609:G624" si="215">ROUND(D609*E609,2)</f>
        <v>0</v>
      </c>
      <c r="H609" s="30">
        <f t="shared" ref="H609:H624" si="216">ROUND(D609*F609,2)</f>
        <v>0</v>
      </c>
      <c r="I609" s="30">
        <f t="shared" ref="I609:I624" si="217">G609+H609</f>
        <v>0</v>
      </c>
      <c r="J609" s="30">
        <f t="shared" si="214"/>
        <v>0</v>
      </c>
      <c r="K609" s="30">
        <f t="shared" ref="K609:K624" si="218">I609+J609</f>
        <v>0</v>
      </c>
      <c r="L609" s="71" t="e">
        <f t="shared" si="213"/>
        <v>#DIV/0!</v>
      </c>
    </row>
    <row r="610" spans="1:12" s="29" customFormat="1" ht="30" customHeight="1">
      <c r="A610" s="258" t="s">
        <v>910</v>
      </c>
      <c r="B610" s="189" t="s">
        <v>2186</v>
      </c>
      <c r="C610" s="68" t="s">
        <v>1667</v>
      </c>
      <c r="D610" s="100">
        <v>5</v>
      </c>
      <c r="E610" s="123"/>
      <c r="F610" s="123"/>
      <c r="G610" s="30">
        <f t="shared" si="215"/>
        <v>0</v>
      </c>
      <c r="H610" s="30">
        <f t="shared" si="216"/>
        <v>0</v>
      </c>
      <c r="I610" s="30">
        <f t="shared" si="217"/>
        <v>0</v>
      </c>
      <c r="J610" s="30">
        <f t="shared" si="214"/>
        <v>0</v>
      </c>
      <c r="K610" s="30">
        <f t="shared" si="218"/>
        <v>0</v>
      </c>
      <c r="L610" s="71" t="e">
        <f t="shared" si="213"/>
        <v>#DIV/0!</v>
      </c>
    </row>
    <row r="611" spans="1:12" s="29" customFormat="1" ht="30" customHeight="1">
      <c r="A611" s="258" t="s">
        <v>911</v>
      </c>
      <c r="B611" s="189" t="s">
        <v>2187</v>
      </c>
      <c r="C611" s="68" t="s">
        <v>1667</v>
      </c>
      <c r="D611" s="100">
        <v>5</v>
      </c>
      <c r="E611" s="123"/>
      <c r="F611" s="123"/>
      <c r="G611" s="30">
        <f t="shared" si="215"/>
        <v>0</v>
      </c>
      <c r="H611" s="30">
        <f t="shared" si="216"/>
        <v>0</v>
      </c>
      <c r="I611" s="30">
        <f t="shared" si="217"/>
        <v>0</v>
      </c>
      <c r="J611" s="30">
        <f t="shared" si="214"/>
        <v>0</v>
      </c>
      <c r="K611" s="30">
        <f t="shared" si="218"/>
        <v>0</v>
      </c>
      <c r="L611" s="71" t="e">
        <f t="shared" ref="L611:L630" si="219">K611/$K$1305*100</f>
        <v>#DIV/0!</v>
      </c>
    </row>
    <row r="612" spans="1:12" s="29" customFormat="1" ht="30" customHeight="1">
      <c r="A612" s="258" t="s">
        <v>912</v>
      </c>
      <c r="B612" s="189" t="s">
        <v>2188</v>
      </c>
      <c r="C612" s="68" t="s">
        <v>1667</v>
      </c>
      <c r="D612" s="100">
        <v>5</v>
      </c>
      <c r="E612" s="123"/>
      <c r="F612" s="123"/>
      <c r="G612" s="30">
        <f t="shared" si="215"/>
        <v>0</v>
      </c>
      <c r="H612" s="30">
        <f t="shared" si="216"/>
        <v>0</v>
      </c>
      <c r="I612" s="30">
        <f t="shared" si="217"/>
        <v>0</v>
      </c>
      <c r="J612" s="30">
        <f t="shared" si="214"/>
        <v>0</v>
      </c>
      <c r="K612" s="30">
        <f t="shared" si="218"/>
        <v>0</v>
      </c>
      <c r="L612" s="71" t="e">
        <f t="shared" si="219"/>
        <v>#DIV/0!</v>
      </c>
    </row>
    <row r="613" spans="1:12" s="29" customFormat="1" ht="30" customHeight="1">
      <c r="A613" s="258" t="s">
        <v>913</v>
      </c>
      <c r="B613" s="189" t="s">
        <v>2189</v>
      </c>
      <c r="C613" s="68" t="s">
        <v>1667</v>
      </c>
      <c r="D613" s="100">
        <v>5</v>
      </c>
      <c r="E613" s="123"/>
      <c r="F613" s="123"/>
      <c r="G613" s="30">
        <f t="shared" si="215"/>
        <v>0</v>
      </c>
      <c r="H613" s="30">
        <f t="shared" si="216"/>
        <v>0</v>
      </c>
      <c r="I613" s="30">
        <f t="shared" si="217"/>
        <v>0</v>
      </c>
      <c r="J613" s="30">
        <f t="shared" si="214"/>
        <v>0</v>
      </c>
      <c r="K613" s="30">
        <f t="shared" si="218"/>
        <v>0</v>
      </c>
      <c r="L613" s="71" t="e">
        <f t="shared" si="219"/>
        <v>#DIV/0!</v>
      </c>
    </row>
    <row r="614" spans="1:12" s="29" customFormat="1" ht="30" customHeight="1">
      <c r="A614" s="258" t="s">
        <v>914</v>
      </c>
      <c r="B614" s="189" t="s">
        <v>2190</v>
      </c>
      <c r="C614" s="68" t="s">
        <v>1667</v>
      </c>
      <c r="D614" s="100">
        <v>5</v>
      </c>
      <c r="E614" s="123"/>
      <c r="F614" s="123"/>
      <c r="G614" s="30">
        <f t="shared" si="215"/>
        <v>0</v>
      </c>
      <c r="H614" s="30">
        <f t="shared" si="216"/>
        <v>0</v>
      </c>
      <c r="I614" s="30">
        <f t="shared" si="217"/>
        <v>0</v>
      </c>
      <c r="J614" s="30">
        <f t="shared" si="214"/>
        <v>0</v>
      </c>
      <c r="K614" s="30">
        <f t="shared" si="218"/>
        <v>0</v>
      </c>
      <c r="L614" s="71" t="e">
        <f t="shared" si="219"/>
        <v>#DIV/0!</v>
      </c>
    </row>
    <row r="615" spans="1:12" s="29" customFormat="1" ht="30" customHeight="1">
      <c r="A615" s="258" t="s">
        <v>915</v>
      </c>
      <c r="B615" s="189" t="s">
        <v>2191</v>
      </c>
      <c r="C615" s="68" t="s">
        <v>1667</v>
      </c>
      <c r="D615" s="100">
        <v>5</v>
      </c>
      <c r="E615" s="123"/>
      <c r="F615" s="123"/>
      <c r="G615" s="30">
        <f t="shared" si="215"/>
        <v>0</v>
      </c>
      <c r="H615" s="30">
        <f t="shared" si="216"/>
        <v>0</v>
      </c>
      <c r="I615" s="30">
        <f t="shared" si="217"/>
        <v>0</v>
      </c>
      <c r="J615" s="30">
        <f t="shared" si="214"/>
        <v>0</v>
      </c>
      <c r="K615" s="30">
        <f t="shared" si="218"/>
        <v>0</v>
      </c>
      <c r="L615" s="71" t="e">
        <f t="shared" si="219"/>
        <v>#DIV/0!</v>
      </c>
    </row>
    <row r="616" spans="1:12" s="29" customFormat="1" ht="30" customHeight="1">
      <c r="A616" s="258" t="s">
        <v>916</v>
      </c>
      <c r="B616" s="189" t="s">
        <v>2192</v>
      </c>
      <c r="C616" s="68" t="s">
        <v>1667</v>
      </c>
      <c r="D616" s="100">
        <v>5</v>
      </c>
      <c r="E616" s="123"/>
      <c r="F616" s="123"/>
      <c r="G616" s="30">
        <f t="shared" si="215"/>
        <v>0</v>
      </c>
      <c r="H616" s="30">
        <f t="shared" si="216"/>
        <v>0</v>
      </c>
      <c r="I616" s="30">
        <f t="shared" si="217"/>
        <v>0</v>
      </c>
      <c r="J616" s="30">
        <f t="shared" si="214"/>
        <v>0</v>
      </c>
      <c r="K616" s="30">
        <f t="shared" si="218"/>
        <v>0</v>
      </c>
      <c r="L616" s="71" t="e">
        <f t="shared" si="219"/>
        <v>#DIV/0!</v>
      </c>
    </row>
    <row r="617" spans="1:12" s="29" customFormat="1" ht="30" customHeight="1">
      <c r="A617" s="258" t="s">
        <v>917</v>
      </c>
      <c r="B617" s="189" t="s">
        <v>2193</v>
      </c>
      <c r="C617" s="68" t="s">
        <v>1667</v>
      </c>
      <c r="D617" s="100">
        <v>5</v>
      </c>
      <c r="E617" s="123"/>
      <c r="F617" s="123"/>
      <c r="G617" s="30">
        <f t="shared" si="215"/>
        <v>0</v>
      </c>
      <c r="H617" s="30">
        <f t="shared" si="216"/>
        <v>0</v>
      </c>
      <c r="I617" s="30">
        <f t="shared" si="217"/>
        <v>0</v>
      </c>
      <c r="J617" s="30">
        <f t="shared" si="214"/>
        <v>0</v>
      </c>
      <c r="K617" s="30">
        <f t="shared" si="218"/>
        <v>0</v>
      </c>
      <c r="L617" s="71" t="e">
        <f t="shared" si="219"/>
        <v>#DIV/0!</v>
      </c>
    </row>
    <row r="618" spans="1:12" s="29" customFormat="1" ht="30" customHeight="1">
      <c r="A618" s="258" t="s">
        <v>918</v>
      </c>
      <c r="B618" s="189" t="s">
        <v>2194</v>
      </c>
      <c r="C618" s="68" t="s">
        <v>1667</v>
      </c>
      <c r="D618" s="100">
        <v>5</v>
      </c>
      <c r="E618" s="123"/>
      <c r="F618" s="123"/>
      <c r="G618" s="30">
        <f t="shared" si="215"/>
        <v>0</v>
      </c>
      <c r="H618" s="30">
        <f t="shared" si="216"/>
        <v>0</v>
      </c>
      <c r="I618" s="30">
        <f t="shared" si="217"/>
        <v>0</v>
      </c>
      <c r="J618" s="30">
        <f t="shared" si="214"/>
        <v>0</v>
      </c>
      <c r="K618" s="30">
        <f t="shared" si="218"/>
        <v>0</v>
      </c>
      <c r="L618" s="71" t="e">
        <f t="shared" si="219"/>
        <v>#DIV/0!</v>
      </c>
    </row>
    <row r="619" spans="1:12" s="29" customFormat="1" ht="30" customHeight="1">
      <c r="A619" s="258" t="s">
        <v>919</v>
      </c>
      <c r="B619" s="189" t="s">
        <v>2195</v>
      </c>
      <c r="C619" s="68" t="s">
        <v>1624</v>
      </c>
      <c r="D619" s="100">
        <v>2</v>
      </c>
      <c r="E619" s="123"/>
      <c r="F619" s="123"/>
      <c r="G619" s="30">
        <f t="shared" si="215"/>
        <v>0</v>
      </c>
      <c r="H619" s="30">
        <f t="shared" si="216"/>
        <v>0</v>
      </c>
      <c r="I619" s="30">
        <f t="shared" si="217"/>
        <v>0</v>
      </c>
      <c r="J619" s="30">
        <f t="shared" si="214"/>
        <v>0</v>
      </c>
      <c r="K619" s="30">
        <f t="shared" si="218"/>
        <v>0</v>
      </c>
      <c r="L619" s="71" t="e">
        <f t="shared" si="219"/>
        <v>#DIV/0!</v>
      </c>
    </row>
    <row r="620" spans="1:12" s="29" customFormat="1" ht="30" customHeight="1">
      <c r="A620" s="258" t="s">
        <v>920</v>
      </c>
      <c r="B620" s="189" t="s">
        <v>2196</v>
      </c>
      <c r="C620" s="68" t="s">
        <v>1624</v>
      </c>
      <c r="D620" s="100">
        <v>2</v>
      </c>
      <c r="E620" s="123"/>
      <c r="F620" s="123"/>
      <c r="G620" s="30">
        <f t="shared" si="215"/>
        <v>0</v>
      </c>
      <c r="H620" s="30">
        <f t="shared" si="216"/>
        <v>0</v>
      </c>
      <c r="I620" s="30">
        <f t="shared" si="217"/>
        <v>0</v>
      </c>
      <c r="J620" s="30">
        <f t="shared" si="214"/>
        <v>0</v>
      </c>
      <c r="K620" s="30">
        <f t="shared" si="218"/>
        <v>0</v>
      </c>
      <c r="L620" s="71" t="e">
        <f t="shared" si="219"/>
        <v>#DIV/0!</v>
      </c>
    </row>
    <row r="621" spans="1:12" s="29" customFormat="1" ht="30" customHeight="1">
      <c r="A621" s="258" t="s">
        <v>921</v>
      </c>
      <c r="B621" s="189" t="s">
        <v>2197</v>
      </c>
      <c r="C621" s="68" t="s">
        <v>1624</v>
      </c>
      <c r="D621" s="100">
        <v>2</v>
      </c>
      <c r="E621" s="123"/>
      <c r="F621" s="123"/>
      <c r="G621" s="30">
        <f t="shared" si="215"/>
        <v>0</v>
      </c>
      <c r="H621" s="30">
        <f t="shared" si="216"/>
        <v>0</v>
      </c>
      <c r="I621" s="30">
        <f t="shared" si="217"/>
        <v>0</v>
      </c>
      <c r="J621" s="30">
        <f t="shared" si="214"/>
        <v>0</v>
      </c>
      <c r="K621" s="30">
        <f t="shared" si="218"/>
        <v>0</v>
      </c>
      <c r="L621" s="71" t="e">
        <f t="shared" si="219"/>
        <v>#DIV/0!</v>
      </c>
    </row>
    <row r="622" spans="1:12" s="29" customFormat="1" ht="30" customHeight="1">
      <c r="A622" s="258" t="s">
        <v>922</v>
      </c>
      <c r="B622" s="189" t="s">
        <v>2198</v>
      </c>
      <c r="C622" s="68" t="s">
        <v>1624</v>
      </c>
      <c r="D622" s="100">
        <v>2</v>
      </c>
      <c r="E622" s="123"/>
      <c r="F622" s="123"/>
      <c r="G622" s="30">
        <f t="shared" si="215"/>
        <v>0</v>
      </c>
      <c r="H622" s="30">
        <f t="shared" si="216"/>
        <v>0</v>
      </c>
      <c r="I622" s="30">
        <f t="shared" si="217"/>
        <v>0</v>
      </c>
      <c r="J622" s="30">
        <f t="shared" si="214"/>
        <v>0</v>
      </c>
      <c r="K622" s="30">
        <f t="shared" si="218"/>
        <v>0</v>
      </c>
      <c r="L622" s="71" t="e">
        <f t="shared" si="219"/>
        <v>#DIV/0!</v>
      </c>
    </row>
    <row r="623" spans="1:12" s="29" customFormat="1" ht="30" customHeight="1">
      <c r="A623" s="258" t="s">
        <v>923</v>
      </c>
      <c r="B623" s="189" t="s">
        <v>2199</v>
      </c>
      <c r="C623" s="68" t="s">
        <v>1624</v>
      </c>
      <c r="D623" s="30">
        <v>2</v>
      </c>
      <c r="E623" s="123"/>
      <c r="F623" s="123"/>
      <c r="G623" s="30">
        <f t="shared" si="215"/>
        <v>0</v>
      </c>
      <c r="H623" s="30">
        <f t="shared" si="216"/>
        <v>0</v>
      </c>
      <c r="I623" s="30">
        <f t="shared" si="217"/>
        <v>0</v>
      </c>
      <c r="J623" s="30">
        <f t="shared" si="214"/>
        <v>0</v>
      </c>
      <c r="K623" s="30">
        <f t="shared" si="218"/>
        <v>0</v>
      </c>
      <c r="L623" s="71" t="e">
        <f t="shared" si="219"/>
        <v>#DIV/0!</v>
      </c>
    </row>
    <row r="624" spans="1:12" s="29" customFormat="1" ht="30" customHeight="1">
      <c r="A624" s="258" t="s">
        <v>924</v>
      </c>
      <c r="B624" s="189" t="s">
        <v>2200</v>
      </c>
      <c r="C624" s="68" t="s">
        <v>1624</v>
      </c>
      <c r="D624" s="100">
        <v>2</v>
      </c>
      <c r="E624" s="123"/>
      <c r="F624" s="123"/>
      <c r="G624" s="30">
        <f t="shared" si="215"/>
        <v>0</v>
      </c>
      <c r="H624" s="30">
        <f t="shared" si="216"/>
        <v>0</v>
      </c>
      <c r="I624" s="30">
        <f t="shared" si="217"/>
        <v>0</v>
      </c>
      <c r="J624" s="30">
        <f t="shared" si="214"/>
        <v>0</v>
      </c>
      <c r="K624" s="30">
        <f t="shared" si="218"/>
        <v>0</v>
      </c>
      <c r="L624" s="71" t="e">
        <f t="shared" si="219"/>
        <v>#DIV/0!</v>
      </c>
    </row>
    <row r="625" spans="1:12" s="29" customFormat="1" ht="30" customHeight="1">
      <c r="A625" s="258" t="s">
        <v>925</v>
      </c>
      <c r="B625" s="189" t="s">
        <v>2201</v>
      </c>
      <c r="C625" s="68" t="s">
        <v>1624</v>
      </c>
      <c r="D625" s="100">
        <v>2</v>
      </c>
      <c r="E625" s="123"/>
      <c r="F625" s="123"/>
      <c r="G625" s="30">
        <f t="shared" ref="G625:G630" si="220">ROUND(D625*E625,2)</f>
        <v>0</v>
      </c>
      <c r="H625" s="30">
        <f t="shared" ref="H625:H630" si="221">ROUND(D625*F625,2)</f>
        <v>0</v>
      </c>
      <c r="I625" s="30">
        <f t="shared" ref="I625:I630" si="222">G625+H625</f>
        <v>0</v>
      </c>
      <c r="J625" s="30">
        <f t="shared" ref="J625:J630" si="223">ROUND($J$17*I625,2)</f>
        <v>0</v>
      </c>
      <c r="K625" s="30">
        <f t="shared" ref="K625:K630" si="224">I625+J625</f>
        <v>0</v>
      </c>
      <c r="L625" s="71" t="e">
        <f t="shared" si="219"/>
        <v>#DIV/0!</v>
      </c>
    </row>
    <row r="626" spans="1:12" s="29" customFormat="1" ht="30" customHeight="1">
      <c r="A626" s="262" t="s">
        <v>1525</v>
      </c>
      <c r="B626" s="189" t="s">
        <v>2202</v>
      </c>
      <c r="C626" s="68" t="s">
        <v>1624</v>
      </c>
      <c r="D626" s="100">
        <v>1</v>
      </c>
      <c r="E626" s="123"/>
      <c r="F626" s="123"/>
      <c r="G626" s="30">
        <f t="shared" ref="G626" si="225">ROUND(D626*E626,2)</f>
        <v>0</v>
      </c>
      <c r="H626" s="30">
        <f t="shared" ref="H626" si="226">ROUND(D626*F626,2)</f>
        <v>0</v>
      </c>
      <c r="I626" s="30">
        <f t="shared" ref="I626" si="227">G626+H626</f>
        <v>0</v>
      </c>
      <c r="J626" s="30">
        <f t="shared" ref="J626" si="228">ROUND($J$17*I626,2)</f>
        <v>0</v>
      </c>
      <c r="K626" s="30">
        <f t="shared" ref="K626" si="229">I626+J626</f>
        <v>0</v>
      </c>
      <c r="L626" s="71" t="e">
        <f t="shared" si="219"/>
        <v>#DIV/0!</v>
      </c>
    </row>
    <row r="627" spans="1:12" s="29" customFormat="1" ht="30" customHeight="1">
      <c r="A627" s="262" t="s">
        <v>1574</v>
      </c>
      <c r="B627" s="189" t="s">
        <v>2203</v>
      </c>
      <c r="C627" s="68" t="s">
        <v>1624</v>
      </c>
      <c r="D627" s="100">
        <v>1</v>
      </c>
      <c r="E627" s="123"/>
      <c r="F627" s="123"/>
      <c r="G627" s="30">
        <f t="shared" si="220"/>
        <v>0</v>
      </c>
      <c r="H627" s="30">
        <f t="shared" si="221"/>
        <v>0</v>
      </c>
      <c r="I627" s="30">
        <f t="shared" si="222"/>
        <v>0</v>
      </c>
      <c r="J627" s="30">
        <f t="shared" si="223"/>
        <v>0</v>
      </c>
      <c r="K627" s="30">
        <f t="shared" si="224"/>
        <v>0</v>
      </c>
      <c r="L627" s="71" t="e">
        <f t="shared" si="219"/>
        <v>#DIV/0!</v>
      </c>
    </row>
    <row r="628" spans="1:12" s="29" customFormat="1" ht="30" customHeight="1">
      <c r="A628" s="262" t="s">
        <v>1575</v>
      </c>
      <c r="B628" s="189" t="s">
        <v>2204</v>
      </c>
      <c r="C628" s="68" t="s">
        <v>1624</v>
      </c>
      <c r="D628" s="100">
        <v>1</v>
      </c>
      <c r="E628" s="123"/>
      <c r="F628" s="123"/>
      <c r="G628" s="30">
        <f t="shared" ref="G628:G629" si="230">ROUND(D628*E628,2)</f>
        <v>0</v>
      </c>
      <c r="H628" s="30">
        <f t="shared" ref="H628:H629" si="231">ROUND(D628*F628,2)</f>
        <v>0</v>
      </c>
      <c r="I628" s="30">
        <f t="shared" ref="I628:I629" si="232">G628+H628</f>
        <v>0</v>
      </c>
      <c r="J628" s="30">
        <f t="shared" ref="J628:J629" si="233">ROUND($J$17*I628,2)</f>
        <v>0</v>
      </c>
      <c r="K628" s="30">
        <f t="shared" ref="K628:K629" si="234">I628+J628</f>
        <v>0</v>
      </c>
      <c r="L628" s="71" t="e">
        <f t="shared" si="219"/>
        <v>#DIV/0!</v>
      </c>
    </row>
    <row r="629" spans="1:12" s="29" customFormat="1" ht="30" customHeight="1">
      <c r="A629" s="262" t="s">
        <v>1576</v>
      </c>
      <c r="B629" s="189" t="s">
        <v>2205</v>
      </c>
      <c r="C629" s="68" t="s">
        <v>1624</v>
      </c>
      <c r="D629" s="100">
        <v>1</v>
      </c>
      <c r="E629" s="123"/>
      <c r="F629" s="123"/>
      <c r="G629" s="30">
        <f t="shared" si="230"/>
        <v>0</v>
      </c>
      <c r="H629" s="30">
        <f t="shared" si="231"/>
        <v>0</v>
      </c>
      <c r="I629" s="30">
        <f t="shared" si="232"/>
        <v>0</v>
      </c>
      <c r="J629" s="30">
        <f t="shared" si="233"/>
        <v>0</v>
      </c>
      <c r="K629" s="30">
        <f t="shared" si="234"/>
        <v>0</v>
      </c>
      <c r="L629" s="71" t="e">
        <f t="shared" si="219"/>
        <v>#DIV/0!</v>
      </c>
    </row>
    <row r="630" spans="1:12" s="29" customFormat="1" ht="30" customHeight="1">
      <c r="A630" s="262" t="s">
        <v>1577</v>
      </c>
      <c r="B630" s="189" t="s">
        <v>2206</v>
      </c>
      <c r="C630" s="68" t="s">
        <v>1624</v>
      </c>
      <c r="D630" s="100">
        <v>1</v>
      </c>
      <c r="E630" s="123"/>
      <c r="F630" s="123"/>
      <c r="G630" s="30">
        <f t="shared" si="220"/>
        <v>0</v>
      </c>
      <c r="H630" s="30">
        <f t="shared" si="221"/>
        <v>0</v>
      </c>
      <c r="I630" s="30">
        <f t="shared" si="222"/>
        <v>0</v>
      </c>
      <c r="J630" s="30">
        <f t="shared" si="223"/>
        <v>0</v>
      </c>
      <c r="K630" s="30">
        <f t="shared" si="224"/>
        <v>0</v>
      </c>
      <c r="L630" s="71" t="e">
        <f t="shared" si="219"/>
        <v>#DIV/0!</v>
      </c>
    </row>
    <row r="631" spans="1:12" s="29" customFormat="1" ht="30" customHeight="1">
      <c r="A631" s="261" t="s">
        <v>1523</v>
      </c>
      <c r="B631" s="94" t="s">
        <v>1540</v>
      </c>
      <c r="C631" s="90"/>
      <c r="D631" s="90"/>
      <c r="E631" s="90"/>
      <c r="F631" s="90"/>
      <c r="G631" s="91">
        <f>SUM(G632:G665)</f>
        <v>0</v>
      </c>
      <c r="H631" s="91">
        <f t="shared" ref="H631:L631" si="235">SUM(H632:H665)</f>
        <v>0</v>
      </c>
      <c r="I631" s="91">
        <f t="shared" si="235"/>
        <v>0</v>
      </c>
      <c r="J631" s="91">
        <f t="shared" si="235"/>
        <v>0</v>
      </c>
      <c r="K631" s="91">
        <f t="shared" si="235"/>
        <v>0</v>
      </c>
      <c r="L631" s="351" t="e">
        <f t="shared" si="235"/>
        <v>#DIV/0!</v>
      </c>
    </row>
    <row r="632" spans="1:12" s="29" customFormat="1" ht="30" customHeight="1">
      <c r="A632" s="262" t="s">
        <v>1526</v>
      </c>
      <c r="B632" s="189" t="s">
        <v>2207</v>
      </c>
      <c r="C632" s="68" t="s">
        <v>1624</v>
      </c>
      <c r="D632" s="100">
        <v>1</v>
      </c>
      <c r="E632" s="123"/>
      <c r="F632" s="123"/>
      <c r="G632" s="30">
        <f t="shared" ref="G632:G645" si="236">ROUND(D632*E632,2)</f>
        <v>0</v>
      </c>
      <c r="H632" s="30">
        <f t="shared" ref="H632:H645" si="237">ROUND(D632*F632,2)</f>
        <v>0</v>
      </c>
      <c r="I632" s="30">
        <f t="shared" ref="I632:I645" si="238">G632+H632</f>
        <v>0</v>
      </c>
      <c r="J632" s="30">
        <f t="shared" ref="J632:J645" si="239">ROUND($J$17*I632,2)</f>
        <v>0</v>
      </c>
      <c r="K632" s="30">
        <f t="shared" ref="K632:K645" si="240">I632+J632</f>
        <v>0</v>
      </c>
      <c r="L632" s="71" t="e">
        <f t="shared" ref="L632:L665" si="241">K632/$K$1305*100</f>
        <v>#DIV/0!</v>
      </c>
    </row>
    <row r="633" spans="1:12" s="29" customFormat="1" ht="30" customHeight="1">
      <c r="A633" s="262" t="s">
        <v>1527</v>
      </c>
      <c r="B633" s="189" t="s">
        <v>2208</v>
      </c>
      <c r="C633" s="68" t="s">
        <v>1624</v>
      </c>
      <c r="D633" s="100">
        <v>1</v>
      </c>
      <c r="E633" s="123"/>
      <c r="F633" s="123"/>
      <c r="G633" s="30">
        <f t="shared" si="236"/>
        <v>0</v>
      </c>
      <c r="H633" s="30">
        <f t="shared" si="237"/>
        <v>0</v>
      </c>
      <c r="I633" s="30">
        <f t="shared" si="238"/>
        <v>0</v>
      </c>
      <c r="J633" s="30">
        <f t="shared" si="239"/>
        <v>0</v>
      </c>
      <c r="K633" s="30">
        <f t="shared" si="240"/>
        <v>0</v>
      </c>
      <c r="L633" s="71" t="e">
        <f t="shared" si="241"/>
        <v>#DIV/0!</v>
      </c>
    </row>
    <row r="634" spans="1:12" s="29" customFormat="1" ht="30" customHeight="1">
      <c r="A634" s="262" t="s">
        <v>1528</v>
      </c>
      <c r="B634" s="189" t="s">
        <v>2209</v>
      </c>
      <c r="C634" s="68" t="s">
        <v>1624</v>
      </c>
      <c r="D634" s="100">
        <v>1</v>
      </c>
      <c r="E634" s="123"/>
      <c r="F634" s="123"/>
      <c r="G634" s="30">
        <f t="shared" si="236"/>
        <v>0</v>
      </c>
      <c r="H634" s="30">
        <f t="shared" si="237"/>
        <v>0</v>
      </c>
      <c r="I634" s="30">
        <f t="shared" si="238"/>
        <v>0</v>
      </c>
      <c r="J634" s="30">
        <f t="shared" si="239"/>
        <v>0</v>
      </c>
      <c r="K634" s="30">
        <f t="shared" si="240"/>
        <v>0</v>
      </c>
      <c r="L634" s="71" t="e">
        <f t="shared" si="241"/>
        <v>#DIV/0!</v>
      </c>
    </row>
    <row r="635" spans="1:12" s="29" customFormat="1" ht="30" customHeight="1">
      <c r="A635" s="262" t="s">
        <v>1529</v>
      </c>
      <c r="B635" s="189" t="s">
        <v>2210</v>
      </c>
      <c r="C635" s="68" t="s">
        <v>1624</v>
      </c>
      <c r="D635" s="100">
        <v>1</v>
      </c>
      <c r="E635" s="123"/>
      <c r="F635" s="123"/>
      <c r="G635" s="30">
        <f t="shared" si="236"/>
        <v>0</v>
      </c>
      <c r="H635" s="30">
        <f t="shared" si="237"/>
        <v>0</v>
      </c>
      <c r="I635" s="30">
        <f t="shared" si="238"/>
        <v>0</v>
      </c>
      <c r="J635" s="30">
        <f t="shared" si="239"/>
        <v>0</v>
      </c>
      <c r="K635" s="30">
        <f t="shared" si="240"/>
        <v>0</v>
      </c>
      <c r="L635" s="71" t="e">
        <f t="shared" si="241"/>
        <v>#DIV/0!</v>
      </c>
    </row>
    <row r="636" spans="1:12" s="29" customFormat="1" ht="30" customHeight="1">
      <c r="A636" s="262" t="s">
        <v>1530</v>
      </c>
      <c r="B636" s="189" t="s">
        <v>2211</v>
      </c>
      <c r="C636" s="68" t="s">
        <v>1624</v>
      </c>
      <c r="D636" s="100">
        <v>1</v>
      </c>
      <c r="E636" s="123"/>
      <c r="F636" s="123"/>
      <c r="G636" s="30">
        <f t="shared" si="236"/>
        <v>0</v>
      </c>
      <c r="H636" s="30">
        <f t="shared" si="237"/>
        <v>0</v>
      </c>
      <c r="I636" s="30">
        <f t="shared" si="238"/>
        <v>0</v>
      </c>
      <c r="J636" s="30">
        <f t="shared" si="239"/>
        <v>0</v>
      </c>
      <c r="K636" s="30">
        <f t="shared" si="240"/>
        <v>0</v>
      </c>
      <c r="L636" s="71" t="e">
        <f t="shared" si="241"/>
        <v>#DIV/0!</v>
      </c>
    </row>
    <row r="637" spans="1:12" s="29" customFormat="1" ht="30" customHeight="1">
      <c r="A637" s="262" t="s">
        <v>1531</v>
      </c>
      <c r="B637" s="189" t="s">
        <v>2212</v>
      </c>
      <c r="C637" s="68" t="s">
        <v>1624</v>
      </c>
      <c r="D637" s="100">
        <v>1</v>
      </c>
      <c r="E637" s="123"/>
      <c r="F637" s="123"/>
      <c r="G637" s="30">
        <f t="shared" si="236"/>
        <v>0</v>
      </c>
      <c r="H637" s="30">
        <f t="shared" si="237"/>
        <v>0</v>
      </c>
      <c r="I637" s="30">
        <f t="shared" si="238"/>
        <v>0</v>
      </c>
      <c r="J637" s="30">
        <f t="shared" si="239"/>
        <v>0</v>
      </c>
      <c r="K637" s="30">
        <f t="shared" si="240"/>
        <v>0</v>
      </c>
      <c r="L637" s="71" t="e">
        <f t="shared" si="241"/>
        <v>#DIV/0!</v>
      </c>
    </row>
    <row r="638" spans="1:12" s="29" customFormat="1" ht="30" customHeight="1">
      <c r="A638" s="262" t="s">
        <v>1532</v>
      </c>
      <c r="B638" s="189" t="s">
        <v>2213</v>
      </c>
      <c r="C638" s="68" t="s">
        <v>1624</v>
      </c>
      <c r="D638" s="100">
        <v>1</v>
      </c>
      <c r="E638" s="123"/>
      <c r="F638" s="123"/>
      <c r="G638" s="30">
        <f t="shared" si="236"/>
        <v>0</v>
      </c>
      <c r="H638" s="30">
        <f t="shared" si="237"/>
        <v>0</v>
      </c>
      <c r="I638" s="30">
        <f t="shared" si="238"/>
        <v>0</v>
      </c>
      <c r="J638" s="30">
        <f t="shared" si="239"/>
        <v>0</v>
      </c>
      <c r="K638" s="30">
        <f t="shared" si="240"/>
        <v>0</v>
      </c>
      <c r="L638" s="71" t="e">
        <f t="shared" si="241"/>
        <v>#DIV/0!</v>
      </c>
    </row>
    <row r="639" spans="1:12" s="29" customFormat="1" ht="30" customHeight="1">
      <c r="A639" s="262" t="s">
        <v>1533</v>
      </c>
      <c r="B639" s="189" t="s">
        <v>2214</v>
      </c>
      <c r="C639" s="68" t="s">
        <v>1667</v>
      </c>
      <c r="D639" s="100">
        <v>1</v>
      </c>
      <c r="E639" s="123"/>
      <c r="F639" s="123"/>
      <c r="G639" s="30">
        <f t="shared" si="236"/>
        <v>0</v>
      </c>
      <c r="H639" s="30">
        <f t="shared" si="237"/>
        <v>0</v>
      </c>
      <c r="I639" s="30">
        <f t="shared" si="238"/>
        <v>0</v>
      </c>
      <c r="J639" s="30">
        <f t="shared" si="239"/>
        <v>0</v>
      </c>
      <c r="K639" s="30">
        <f t="shared" si="240"/>
        <v>0</v>
      </c>
      <c r="L639" s="71" t="e">
        <f t="shared" si="241"/>
        <v>#DIV/0!</v>
      </c>
    </row>
    <row r="640" spans="1:12" s="29" customFormat="1" ht="30" customHeight="1">
      <c r="A640" s="262" t="s">
        <v>1534</v>
      </c>
      <c r="B640" s="189" t="s">
        <v>2215</v>
      </c>
      <c r="C640" s="68" t="s">
        <v>1624</v>
      </c>
      <c r="D640" s="100">
        <v>1</v>
      </c>
      <c r="E640" s="123"/>
      <c r="F640" s="123"/>
      <c r="G640" s="30">
        <f t="shared" si="236"/>
        <v>0</v>
      </c>
      <c r="H640" s="30">
        <f t="shared" si="237"/>
        <v>0</v>
      </c>
      <c r="I640" s="30">
        <f t="shared" si="238"/>
        <v>0</v>
      </c>
      <c r="J640" s="30">
        <f t="shared" si="239"/>
        <v>0</v>
      </c>
      <c r="K640" s="30">
        <f t="shared" si="240"/>
        <v>0</v>
      </c>
      <c r="L640" s="71" t="e">
        <f t="shared" si="241"/>
        <v>#DIV/0!</v>
      </c>
    </row>
    <row r="641" spans="1:12" s="29" customFormat="1" ht="30" customHeight="1">
      <c r="A641" s="262" t="s">
        <v>1535</v>
      </c>
      <c r="B641" s="189" t="s">
        <v>2216</v>
      </c>
      <c r="C641" s="68" t="s">
        <v>1642</v>
      </c>
      <c r="D641" s="100">
        <v>1</v>
      </c>
      <c r="E641" s="123"/>
      <c r="F641" s="123"/>
      <c r="G641" s="30">
        <f t="shared" si="236"/>
        <v>0</v>
      </c>
      <c r="H641" s="30">
        <f t="shared" si="237"/>
        <v>0</v>
      </c>
      <c r="I641" s="30">
        <f t="shared" si="238"/>
        <v>0</v>
      </c>
      <c r="J641" s="30">
        <f t="shared" si="239"/>
        <v>0</v>
      </c>
      <c r="K641" s="30">
        <f t="shared" si="240"/>
        <v>0</v>
      </c>
      <c r="L641" s="71" t="e">
        <f t="shared" si="241"/>
        <v>#DIV/0!</v>
      </c>
    </row>
    <row r="642" spans="1:12" s="29" customFormat="1" ht="30" customHeight="1">
      <c r="A642" s="262" t="s">
        <v>1536</v>
      </c>
      <c r="B642" s="189" t="s">
        <v>2217</v>
      </c>
      <c r="C642" s="68" t="s">
        <v>1624</v>
      </c>
      <c r="D642" s="100">
        <v>1</v>
      </c>
      <c r="E642" s="123"/>
      <c r="F642" s="123"/>
      <c r="G642" s="30">
        <f t="shared" si="236"/>
        <v>0</v>
      </c>
      <c r="H642" s="30">
        <f t="shared" si="237"/>
        <v>0</v>
      </c>
      <c r="I642" s="30">
        <f t="shared" si="238"/>
        <v>0</v>
      </c>
      <c r="J642" s="30">
        <f t="shared" si="239"/>
        <v>0</v>
      </c>
      <c r="K642" s="30">
        <f t="shared" si="240"/>
        <v>0</v>
      </c>
      <c r="L642" s="71" t="e">
        <f t="shared" si="241"/>
        <v>#DIV/0!</v>
      </c>
    </row>
    <row r="643" spans="1:12" s="29" customFormat="1" ht="30" customHeight="1">
      <c r="A643" s="262" t="s">
        <v>1537</v>
      </c>
      <c r="B643" s="189" t="s">
        <v>2218</v>
      </c>
      <c r="C643" s="68" t="s">
        <v>1624</v>
      </c>
      <c r="D643" s="100">
        <v>1</v>
      </c>
      <c r="E643" s="123"/>
      <c r="F643" s="123"/>
      <c r="G643" s="30">
        <f t="shared" si="236"/>
        <v>0</v>
      </c>
      <c r="H643" s="30">
        <f t="shared" si="237"/>
        <v>0</v>
      </c>
      <c r="I643" s="30">
        <f t="shared" si="238"/>
        <v>0</v>
      </c>
      <c r="J643" s="30">
        <f t="shared" si="239"/>
        <v>0</v>
      </c>
      <c r="K643" s="30">
        <f t="shared" si="240"/>
        <v>0</v>
      </c>
      <c r="L643" s="71" t="e">
        <f t="shared" si="241"/>
        <v>#DIV/0!</v>
      </c>
    </row>
    <row r="644" spans="1:12" s="29" customFormat="1" ht="30" customHeight="1">
      <c r="A644" s="262" t="s">
        <v>1538</v>
      </c>
      <c r="B644" s="189" t="s">
        <v>2219</v>
      </c>
      <c r="C644" s="68" t="s">
        <v>1624</v>
      </c>
      <c r="D644" s="100">
        <v>1</v>
      </c>
      <c r="E644" s="123"/>
      <c r="F644" s="123"/>
      <c r="G644" s="30">
        <f t="shared" si="236"/>
        <v>0</v>
      </c>
      <c r="H644" s="30">
        <f t="shared" si="237"/>
        <v>0</v>
      </c>
      <c r="I644" s="30">
        <f t="shared" si="238"/>
        <v>0</v>
      </c>
      <c r="J644" s="30">
        <f t="shared" si="239"/>
        <v>0</v>
      </c>
      <c r="K644" s="30">
        <f t="shared" si="240"/>
        <v>0</v>
      </c>
      <c r="L644" s="71" t="e">
        <f t="shared" si="241"/>
        <v>#DIV/0!</v>
      </c>
    </row>
    <row r="645" spans="1:12" s="29" customFormat="1" ht="30" customHeight="1">
      <c r="A645" s="262" t="s">
        <v>1539</v>
      </c>
      <c r="B645" s="189" t="s">
        <v>2220</v>
      </c>
      <c r="C645" s="68" t="s">
        <v>1624</v>
      </c>
      <c r="D645" s="100">
        <v>1</v>
      </c>
      <c r="E645" s="123"/>
      <c r="F645" s="123"/>
      <c r="G645" s="30">
        <f t="shared" si="236"/>
        <v>0</v>
      </c>
      <c r="H645" s="30">
        <f t="shared" si="237"/>
        <v>0</v>
      </c>
      <c r="I645" s="30">
        <f t="shared" si="238"/>
        <v>0</v>
      </c>
      <c r="J645" s="30">
        <f t="shared" si="239"/>
        <v>0</v>
      </c>
      <c r="K645" s="30">
        <f t="shared" si="240"/>
        <v>0</v>
      </c>
      <c r="L645" s="71" t="e">
        <f t="shared" si="241"/>
        <v>#DIV/0!</v>
      </c>
    </row>
    <row r="646" spans="1:12" s="29" customFormat="1" ht="30" customHeight="1">
      <c r="A646" s="262" t="s">
        <v>1552</v>
      </c>
      <c r="B646" s="189" t="s">
        <v>2221</v>
      </c>
      <c r="C646" s="68" t="s">
        <v>1624</v>
      </c>
      <c r="D646" s="100">
        <v>1</v>
      </c>
      <c r="E646" s="123"/>
      <c r="F646" s="123"/>
      <c r="G646" s="30">
        <f t="shared" ref="G646:G665" si="242">ROUND(D646*E646,2)</f>
        <v>0</v>
      </c>
      <c r="H646" s="30">
        <f t="shared" ref="H646:H665" si="243">ROUND(D646*F646,2)</f>
        <v>0</v>
      </c>
      <c r="I646" s="30">
        <f t="shared" ref="I646:I665" si="244">G646+H646</f>
        <v>0</v>
      </c>
      <c r="J646" s="30">
        <f t="shared" ref="J646:J665" si="245">ROUND($J$17*I646,2)</f>
        <v>0</v>
      </c>
      <c r="K646" s="30">
        <f t="shared" ref="K646:K665" si="246">I646+J646</f>
        <v>0</v>
      </c>
      <c r="L646" s="71" t="e">
        <f t="shared" si="241"/>
        <v>#DIV/0!</v>
      </c>
    </row>
    <row r="647" spans="1:12" s="29" customFormat="1" ht="30" customHeight="1">
      <c r="A647" s="262" t="s">
        <v>1553</v>
      </c>
      <c r="B647" s="189" t="s">
        <v>2222</v>
      </c>
      <c r="C647" s="68" t="s">
        <v>1624</v>
      </c>
      <c r="D647" s="100">
        <v>1</v>
      </c>
      <c r="E647" s="123"/>
      <c r="F647" s="123"/>
      <c r="G647" s="30">
        <f t="shared" si="242"/>
        <v>0</v>
      </c>
      <c r="H647" s="30">
        <f t="shared" si="243"/>
        <v>0</v>
      </c>
      <c r="I647" s="30">
        <f t="shared" si="244"/>
        <v>0</v>
      </c>
      <c r="J647" s="30">
        <f t="shared" si="245"/>
        <v>0</v>
      </c>
      <c r="K647" s="30">
        <f t="shared" si="246"/>
        <v>0</v>
      </c>
      <c r="L647" s="71" t="e">
        <f t="shared" si="241"/>
        <v>#DIV/0!</v>
      </c>
    </row>
    <row r="648" spans="1:12" s="29" customFormat="1" ht="30" customHeight="1">
      <c r="A648" s="262" t="s">
        <v>1554</v>
      </c>
      <c r="B648" s="189" t="s">
        <v>2223</v>
      </c>
      <c r="C648" s="68" t="s">
        <v>1624</v>
      </c>
      <c r="D648" s="100">
        <v>1</v>
      </c>
      <c r="E648" s="123"/>
      <c r="F648" s="123"/>
      <c r="G648" s="30">
        <f t="shared" si="242"/>
        <v>0</v>
      </c>
      <c r="H648" s="30">
        <f t="shared" si="243"/>
        <v>0</v>
      </c>
      <c r="I648" s="30">
        <f t="shared" si="244"/>
        <v>0</v>
      </c>
      <c r="J648" s="30">
        <f t="shared" si="245"/>
        <v>0</v>
      </c>
      <c r="K648" s="30">
        <f t="shared" si="246"/>
        <v>0</v>
      </c>
      <c r="L648" s="71" t="e">
        <f t="shared" si="241"/>
        <v>#DIV/0!</v>
      </c>
    </row>
    <row r="649" spans="1:12" s="29" customFormat="1" ht="30" customHeight="1">
      <c r="A649" s="262" t="s">
        <v>1555</v>
      </c>
      <c r="B649" s="189" t="s">
        <v>2224</v>
      </c>
      <c r="C649" s="68" t="s">
        <v>1624</v>
      </c>
      <c r="D649" s="100">
        <v>1</v>
      </c>
      <c r="E649" s="123"/>
      <c r="F649" s="123"/>
      <c r="G649" s="30">
        <f t="shared" si="242"/>
        <v>0</v>
      </c>
      <c r="H649" s="30">
        <f t="shared" si="243"/>
        <v>0</v>
      </c>
      <c r="I649" s="30">
        <f t="shared" si="244"/>
        <v>0</v>
      </c>
      <c r="J649" s="30">
        <f t="shared" si="245"/>
        <v>0</v>
      </c>
      <c r="K649" s="30">
        <f t="shared" si="246"/>
        <v>0</v>
      </c>
      <c r="L649" s="71" t="e">
        <f t="shared" si="241"/>
        <v>#DIV/0!</v>
      </c>
    </row>
    <row r="650" spans="1:12" s="29" customFormat="1" ht="30" customHeight="1">
      <c r="A650" s="262" t="s">
        <v>1556</v>
      </c>
      <c r="B650" s="189" t="s">
        <v>2225</v>
      </c>
      <c r="C650" s="68" t="s">
        <v>1624</v>
      </c>
      <c r="D650" s="100">
        <v>1</v>
      </c>
      <c r="E650" s="123"/>
      <c r="F650" s="123"/>
      <c r="G650" s="30">
        <f t="shared" si="242"/>
        <v>0</v>
      </c>
      <c r="H650" s="30">
        <f t="shared" si="243"/>
        <v>0</v>
      </c>
      <c r="I650" s="30">
        <f t="shared" si="244"/>
        <v>0</v>
      </c>
      <c r="J650" s="30">
        <f t="shared" si="245"/>
        <v>0</v>
      </c>
      <c r="K650" s="30">
        <f t="shared" si="246"/>
        <v>0</v>
      </c>
      <c r="L650" s="71" t="e">
        <f t="shared" si="241"/>
        <v>#DIV/0!</v>
      </c>
    </row>
    <row r="651" spans="1:12" s="29" customFormat="1" ht="30" customHeight="1">
      <c r="A651" s="262" t="s">
        <v>1557</v>
      </c>
      <c r="B651" s="189" t="s">
        <v>2226</v>
      </c>
      <c r="C651" s="68" t="s">
        <v>1624</v>
      </c>
      <c r="D651" s="100">
        <v>1</v>
      </c>
      <c r="E651" s="123"/>
      <c r="F651" s="123"/>
      <c r="G651" s="30">
        <f t="shared" ref="G651:G660" si="247">ROUND(D651*E651,2)</f>
        <v>0</v>
      </c>
      <c r="H651" s="30">
        <f t="shared" ref="H651:H660" si="248">ROUND(D651*F651,2)</f>
        <v>0</v>
      </c>
      <c r="I651" s="30">
        <f t="shared" ref="I651:I660" si="249">G651+H651</f>
        <v>0</v>
      </c>
      <c r="J651" s="30">
        <f t="shared" ref="J651:J660" si="250">ROUND($J$17*I651,2)</f>
        <v>0</v>
      </c>
      <c r="K651" s="30">
        <f t="shared" ref="K651:K660" si="251">I651+J651</f>
        <v>0</v>
      </c>
      <c r="L651" s="71" t="e">
        <f t="shared" si="241"/>
        <v>#DIV/0!</v>
      </c>
    </row>
    <row r="652" spans="1:12" s="29" customFormat="1" ht="30" customHeight="1">
      <c r="A652" s="262" t="s">
        <v>1558</v>
      </c>
      <c r="B652" s="189" t="s">
        <v>2227</v>
      </c>
      <c r="C652" s="68" t="s">
        <v>1627</v>
      </c>
      <c r="D652" s="100">
        <v>1</v>
      </c>
      <c r="E652" s="123"/>
      <c r="F652" s="123"/>
      <c r="G652" s="30">
        <f t="shared" si="247"/>
        <v>0</v>
      </c>
      <c r="H652" s="30">
        <f t="shared" si="248"/>
        <v>0</v>
      </c>
      <c r="I652" s="30">
        <f t="shared" si="249"/>
        <v>0</v>
      </c>
      <c r="J652" s="30">
        <f t="shared" si="250"/>
        <v>0</v>
      </c>
      <c r="K652" s="30">
        <f t="shared" si="251"/>
        <v>0</v>
      </c>
      <c r="L652" s="71" t="e">
        <f t="shared" si="241"/>
        <v>#DIV/0!</v>
      </c>
    </row>
    <row r="653" spans="1:12" s="29" customFormat="1" ht="30" customHeight="1">
      <c r="A653" s="262" t="s">
        <v>1559</v>
      </c>
      <c r="B653" s="189" t="s">
        <v>2228</v>
      </c>
      <c r="C653" s="68" t="s">
        <v>1627</v>
      </c>
      <c r="D653" s="100">
        <v>1</v>
      </c>
      <c r="E653" s="123"/>
      <c r="F653" s="123"/>
      <c r="G653" s="30">
        <f t="shared" si="247"/>
        <v>0</v>
      </c>
      <c r="H653" s="30">
        <f t="shared" si="248"/>
        <v>0</v>
      </c>
      <c r="I653" s="30">
        <f t="shared" si="249"/>
        <v>0</v>
      </c>
      <c r="J653" s="30">
        <f t="shared" si="250"/>
        <v>0</v>
      </c>
      <c r="K653" s="30">
        <f t="shared" si="251"/>
        <v>0</v>
      </c>
      <c r="L653" s="71" t="e">
        <f t="shared" si="241"/>
        <v>#DIV/0!</v>
      </c>
    </row>
    <row r="654" spans="1:12" s="29" customFormat="1" ht="30" customHeight="1">
      <c r="A654" s="262" t="s">
        <v>1560</v>
      </c>
      <c r="B654" s="189" t="s">
        <v>2229</v>
      </c>
      <c r="C654" s="68" t="s">
        <v>1624</v>
      </c>
      <c r="D654" s="100">
        <v>1</v>
      </c>
      <c r="E654" s="123"/>
      <c r="F654" s="123"/>
      <c r="G654" s="30">
        <f t="shared" ref="G654:G659" si="252">ROUND(D654*E654,2)</f>
        <v>0</v>
      </c>
      <c r="H654" s="30">
        <f t="shared" ref="H654:H659" si="253">ROUND(D654*F654,2)</f>
        <v>0</v>
      </c>
      <c r="I654" s="30">
        <f t="shared" ref="I654:I659" si="254">G654+H654</f>
        <v>0</v>
      </c>
      <c r="J654" s="30">
        <f t="shared" ref="J654:J659" si="255">ROUND($J$17*I654,2)</f>
        <v>0</v>
      </c>
      <c r="K654" s="30">
        <f t="shared" ref="K654:K659" si="256">I654+J654</f>
        <v>0</v>
      </c>
      <c r="L654" s="71" t="e">
        <f t="shared" si="241"/>
        <v>#DIV/0!</v>
      </c>
    </row>
    <row r="655" spans="1:12" s="29" customFormat="1" ht="30" customHeight="1">
      <c r="A655" s="262" t="s">
        <v>1561</v>
      </c>
      <c r="B655" s="189" t="s">
        <v>2230</v>
      </c>
      <c r="C655" s="68" t="s">
        <v>1624</v>
      </c>
      <c r="D655" s="100">
        <v>1</v>
      </c>
      <c r="E655" s="123"/>
      <c r="F655" s="123"/>
      <c r="G655" s="30">
        <f t="shared" si="252"/>
        <v>0</v>
      </c>
      <c r="H655" s="30">
        <f t="shared" si="253"/>
        <v>0</v>
      </c>
      <c r="I655" s="30">
        <f t="shared" si="254"/>
        <v>0</v>
      </c>
      <c r="J655" s="30">
        <f t="shared" si="255"/>
        <v>0</v>
      </c>
      <c r="K655" s="30">
        <f t="shared" si="256"/>
        <v>0</v>
      </c>
      <c r="L655" s="71" t="e">
        <f t="shared" si="241"/>
        <v>#DIV/0!</v>
      </c>
    </row>
    <row r="656" spans="1:12" s="29" customFormat="1" ht="30" customHeight="1">
      <c r="A656" s="262" t="s">
        <v>1562</v>
      </c>
      <c r="B656" s="189" t="s">
        <v>2231</v>
      </c>
      <c r="C656" s="68" t="s">
        <v>1624</v>
      </c>
      <c r="D656" s="100">
        <v>1</v>
      </c>
      <c r="E656" s="123"/>
      <c r="F656" s="123"/>
      <c r="G656" s="30">
        <f t="shared" si="252"/>
        <v>0</v>
      </c>
      <c r="H656" s="30">
        <f t="shared" si="253"/>
        <v>0</v>
      </c>
      <c r="I656" s="30">
        <f t="shared" si="254"/>
        <v>0</v>
      </c>
      <c r="J656" s="30">
        <f t="shared" si="255"/>
        <v>0</v>
      </c>
      <c r="K656" s="30">
        <f t="shared" si="256"/>
        <v>0</v>
      </c>
      <c r="L656" s="71" t="e">
        <f t="shared" si="241"/>
        <v>#DIV/0!</v>
      </c>
    </row>
    <row r="657" spans="1:12" s="29" customFormat="1" ht="30" customHeight="1">
      <c r="A657" s="262" t="s">
        <v>1563</v>
      </c>
      <c r="B657" s="189" t="s">
        <v>2232</v>
      </c>
      <c r="C657" s="68" t="s">
        <v>1624</v>
      </c>
      <c r="D657" s="100">
        <v>1</v>
      </c>
      <c r="E657" s="123"/>
      <c r="F657" s="123"/>
      <c r="G657" s="30">
        <f t="shared" si="252"/>
        <v>0</v>
      </c>
      <c r="H657" s="30">
        <f t="shared" si="253"/>
        <v>0</v>
      </c>
      <c r="I657" s="30">
        <f t="shared" si="254"/>
        <v>0</v>
      </c>
      <c r="J657" s="30">
        <f t="shared" si="255"/>
        <v>0</v>
      </c>
      <c r="K657" s="30">
        <f t="shared" si="256"/>
        <v>0</v>
      </c>
      <c r="L657" s="71" t="e">
        <f t="shared" si="241"/>
        <v>#DIV/0!</v>
      </c>
    </row>
    <row r="658" spans="1:12" s="29" customFormat="1" ht="30" customHeight="1">
      <c r="A658" s="262" t="s">
        <v>1564</v>
      </c>
      <c r="B658" s="189" t="s">
        <v>2233</v>
      </c>
      <c r="C658" s="68" t="s">
        <v>1624</v>
      </c>
      <c r="D658" s="100">
        <v>1</v>
      </c>
      <c r="E658" s="123"/>
      <c r="F658" s="123"/>
      <c r="G658" s="30">
        <f t="shared" si="252"/>
        <v>0</v>
      </c>
      <c r="H658" s="30">
        <f t="shared" si="253"/>
        <v>0</v>
      </c>
      <c r="I658" s="30">
        <f t="shared" si="254"/>
        <v>0</v>
      </c>
      <c r="J658" s="30">
        <f t="shared" si="255"/>
        <v>0</v>
      </c>
      <c r="K658" s="30">
        <f t="shared" si="256"/>
        <v>0</v>
      </c>
      <c r="L658" s="71" t="e">
        <f t="shared" si="241"/>
        <v>#DIV/0!</v>
      </c>
    </row>
    <row r="659" spans="1:12" s="29" customFormat="1" ht="30" customHeight="1">
      <c r="A659" s="262" t="s">
        <v>1565</v>
      </c>
      <c r="B659" s="189" t="s">
        <v>2234</v>
      </c>
      <c r="C659" s="68" t="s">
        <v>1624</v>
      </c>
      <c r="D659" s="100">
        <v>1</v>
      </c>
      <c r="E659" s="123"/>
      <c r="F659" s="123"/>
      <c r="G659" s="30">
        <f t="shared" si="252"/>
        <v>0</v>
      </c>
      <c r="H659" s="30">
        <f t="shared" si="253"/>
        <v>0</v>
      </c>
      <c r="I659" s="30">
        <f t="shared" si="254"/>
        <v>0</v>
      </c>
      <c r="J659" s="30">
        <f t="shared" si="255"/>
        <v>0</v>
      </c>
      <c r="K659" s="30">
        <f t="shared" si="256"/>
        <v>0</v>
      </c>
      <c r="L659" s="71" t="e">
        <f t="shared" si="241"/>
        <v>#DIV/0!</v>
      </c>
    </row>
    <row r="660" spans="1:12" s="29" customFormat="1" ht="30" customHeight="1">
      <c r="A660" s="262" t="s">
        <v>1566</v>
      </c>
      <c r="B660" s="189" t="s">
        <v>2235</v>
      </c>
      <c r="C660" s="68" t="s">
        <v>1624</v>
      </c>
      <c r="D660" s="100">
        <v>1</v>
      </c>
      <c r="E660" s="123"/>
      <c r="F660" s="123"/>
      <c r="G660" s="30">
        <f t="shared" si="247"/>
        <v>0</v>
      </c>
      <c r="H660" s="30">
        <f t="shared" si="248"/>
        <v>0</v>
      </c>
      <c r="I660" s="30">
        <f t="shared" si="249"/>
        <v>0</v>
      </c>
      <c r="J660" s="30">
        <f t="shared" si="250"/>
        <v>0</v>
      </c>
      <c r="K660" s="30">
        <f t="shared" si="251"/>
        <v>0</v>
      </c>
      <c r="L660" s="71" t="e">
        <f t="shared" si="241"/>
        <v>#DIV/0!</v>
      </c>
    </row>
    <row r="661" spans="1:12" s="29" customFormat="1" ht="30" customHeight="1">
      <c r="A661" s="262" t="s">
        <v>1567</v>
      </c>
      <c r="B661" s="189" t="s">
        <v>2236</v>
      </c>
      <c r="C661" s="68" t="s">
        <v>1624</v>
      </c>
      <c r="D661" s="100">
        <v>1</v>
      </c>
      <c r="E661" s="123"/>
      <c r="F661" s="123"/>
      <c r="G661" s="30">
        <f t="shared" si="242"/>
        <v>0</v>
      </c>
      <c r="H661" s="30">
        <f t="shared" si="243"/>
        <v>0</v>
      </c>
      <c r="I661" s="30">
        <f t="shared" si="244"/>
        <v>0</v>
      </c>
      <c r="J661" s="30">
        <f t="shared" si="245"/>
        <v>0</v>
      </c>
      <c r="K661" s="30">
        <f t="shared" si="246"/>
        <v>0</v>
      </c>
      <c r="L661" s="71" t="e">
        <f t="shared" si="241"/>
        <v>#DIV/0!</v>
      </c>
    </row>
    <row r="662" spans="1:12" s="29" customFormat="1" ht="30" customHeight="1">
      <c r="A662" s="262" t="s">
        <v>1568</v>
      </c>
      <c r="B662" s="189" t="s">
        <v>2237</v>
      </c>
      <c r="C662" s="68" t="s">
        <v>1624</v>
      </c>
      <c r="D662" s="100">
        <v>1</v>
      </c>
      <c r="E662" s="123"/>
      <c r="F662" s="123"/>
      <c r="G662" s="30">
        <f t="shared" si="242"/>
        <v>0</v>
      </c>
      <c r="H662" s="30">
        <f t="shared" si="243"/>
        <v>0</v>
      </c>
      <c r="I662" s="30">
        <f t="shared" si="244"/>
        <v>0</v>
      </c>
      <c r="J662" s="30">
        <f t="shared" si="245"/>
        <v>0</v>
      </c>
      <c r="K662" s="30">
        <f t="shared" si="246"/>
        <v>0</v>
      </c>
      <c r="L662" s="71" t="e">
        <f t="shared" si="241"/>
        <v>#DIV/0!</v>
      </c>
    </row>
    <row r="663" spans="1:12" s="29" customFormat="1" ht="30" customHeight="1">
      <c r="A663" s="262" t="s">
        <v>1569</v>
      </c>
      <c r="B663" s="189" t="s">
        <v>2238</v>
      </c>
      <c r="C663" s="68" t="s">
        <v>1624</v>
      </c>
      <c r="D663" s="100">
        <v>1</v>
      </c>
      <c r="E663" s="123"/>
      <c r="F663" s="123"/>
      <c r="G663" s="30">
        <f t="shared" si="242"/>
        <v>0</v>
      </c>
      <c r="H663" s="30">
        <f t="shared" si="243"/>
        <v>0</v>
      </c>
      <c r="I663" s="30">
        <f t="shared" si="244"/>
        <v>0</v>
      </c>
      <c r="J663" s="30">
        <f t="shared" si="245"/>
        <v>0</v>
      </c>
      <c r="K663" s="30">
        <f t="shared" si="246"/>
        <v>0</v>
      </c>
      <c r="L663" s="71" t="e">
        <f t="shared" si="241"/>
        <v>#DIV/0!</v>
      </c>
    </row>
    <row r="664" spans="1:12" s="29" customFormat="1" ht="30" customHeight="1">
      <c r="A664" s="262" t="s">
        <v>1570</v>
      </c>
      <c r="B664" s="189" t="s">
        <v>2239</v>
      </c>
      <c r="C664" s="68" t="s">
        <v>1624</v>
      </c>
      <c r="D664" s="100">
        <v>1</v>
      </c>
      <c r="E664" s="123"/>
      <c r="F664" s="123"/>
      <c r="G664" s="30">
        <f t="shared" si="242"/>
        <v>0</v>
      </c>
      <c r="H664" s="30">
        <f t="shared" si="243"/>
        <v>0</v>
      </c>
      <c r="I664" s="30">
        <f t="shared" si="244"/>
        <v>0</v>
      </c>
      <c r="J664" s="30">
        <f t="shared" si="245"/>
        <v>0</v>
      </c>
      <c r="K664" s="30">
        <f t="shared" si="246"/>
        <v>0</v>
      </c>
      <c r="L664" s="71" t="e">
        <f t="shared" si="241"/>
        <v>#DIV/0!</v>
      </c>
    </row>
    <row r="665" spans="1:12" s="29" customFormat="1" ht="30" customHeight="1">
      <c r="A665" s="262" t="s">
        <v>1571</v>
      </c>
      <c r="B665" s="189" t="s">
        <v>2240</v>
      </c>
      <c r="C665" s="68" t="s">
        <v>1624</v>
      </c>
      <c r="D665" s="100">
        <v>1</v>
      </c>
      <c r="E665" s="123"/>
      <c r="F665" s="123"/>
      <c r="G665" s="30">
        <f t="shared" si="242"/>
        <v>0</v>
      </c>
      <c r="H665" s="30">
        <f t="shared" si="243"/>
        <v>0</v>
      </c>
      <c r="I665" s="30">
        <f t="shared" si="244"/>
        <v>0</v>
      </c>
      <c r="J665" s="30">
        <f t="shared" si="245"/>
        <v>0</v>
      </c>
      <c r="K665" s="30">
        <f t="shared" si="246"/>
        <v>0</v>
      </c>
      <c r="L665" s="71" t="e">
        <f t="shared" si="241"/>
        <v>#DIV/0!</v>
      </c>
    </row>
    <row r="666" spans="1:12" s="29" customFormat="1" ht="30" customHeight="1">
      <c r="A666" s="261" t="s">
        <v>1524</v>
      </c>
      <c r="B666" s="94" t="s">
        <v>1541</v>
      </c>
      <c r="C666" s="90"/>
      <c r="D666" s="90"/>
      <c r="E666" s="90"/>
      <c r="F666" s="90"/>
      <c r="G666" s="91">
        <f>SUM(G667:G681)</f>
        <v>0</v>
      </c>
      <c r="H666" s="91">
        <f t="shared" ref="H666:K666" si="257">SUM(H667:H681)</f>
        <v>0</v>
      </c>
      <c r="I666" s="91">
        <f t="shared" si="257"/>
        <v>0</v>
      </c>
      <c r="J666" s="91">
        <f t="shared" si="257"/>
        <v>0</v>
      </c>
      <c r="K666" s="91">
        <f t="shared" si="257"/>
        <v>0</v>
      </c>
      <c r="L666" s="351" t="e">
        <f>SUM(L667:L681)</f>
        <v>#DIV/0!</v>
      </c>
    </row>
    <row r="667" spans="1:12" s="29" customFormat="1" ht="30" customHeight="1">
      <c r="A667" s="262" t="s">
        <v>1578</v>
      </c>
      <c r="B667" s="189" t="s">
        <v>2241</v>
      </c>
      <c r="C667" s="68" t="s">
        <v>1627</v>
      </c>
      <c r="D667" s="100">
        <v>100</v>
      </c>
      <c r="E667" s="123"/>
      <c r="F667" s="123"/>
      <c r="G667" s="30">
        <f t="shared" ref="G667:G674" si="258">ROUND(D667*E667,2)</f>
        <v>0</v>
      </c>
      <c r="H667" s="30">
        <f t="shared" ref="H667:H674" si="259">ROUND(D667*F667,2)</f>
        <v>0</v>
      </c>
      <c r="I667" s="30">
        <f t="shared" ref="I667:I674" si="260">G667+H667</f>
        <v>0</v>
      </c>
      <c r="J667" s="30">
        <f t="shared" ref="J667:J674" si="261">ROUND($J$17*I667,2)</f>
        <v>0</v>
      </c>
      <c r="K667" s="30">
        <f t="shared" ref="K667:K674" si="262">I667+J667</f>
        <v>0</v>
      </c>
      <c r="L667" s="71" t="e">
        <f t="shared" ref="L667:L675" si="263">K667/$K$1305*100</f>
        <v>#DIV/0!</v>
      </c>
    </row>
    <row r="668" spans="1:12" s="29" customFormat="1" ht="30" customHeight="1">
      <c r="A668" s="262" t="s">
        <v>1579</v>
      </c>
      <c r="B668" s="189" t="s">
        <v>2242</v>
      </c>
      <c r="C668" s="68" t="s">
        <v>1627</v>
      </c>
      <c r="D668" s="100">
        <v>10</v>
      </c>
      <c r="E668" s="123"/>
      <c r="F668" s="123"/>
      <c r="G668" s="30">
        <f t="shared" si="258"/>
        <v>0</v>
      </c>
      <c r="H668" s="30">
        <f t="shared" si="259"/>
        <v>0</v>
      </c>
      <c r="I668" s="30">
        <f t="shared" si="260"/>
        <v>0</v>
      </c>
      <c r="J668" s="30">
        <f t="shared" si="261"/>
        <v>0</v>
      </c>
      <c r="K668" s="30">
        <f t="shared" si="262"/>
        <v>0</v>
      </c>
      <c r="L668" s="71" t="e">
        <f t="shared" si="263"/>
        <v>#DIV/0!</v>
      </c>
    </row>
    <row r="669" spans="1:12" s="29" customFormat="1" ht="30" customHeight="1">
      <c r="A669" s="262" t="s">
        <v>1580</v>
      </c>
      <c r="B669" s="189" t="s">
        <v>2243</v>
      </c>
      <c r="C669" s="68" t="s">
        <v>1627</v>
      </c>
      <c r="D669" s="100">
        <v>50</v>
      </c>
      <c r="E669" s="123"/>
      <c r="F669" s="123"/>
      <c r="G669" s="30">
        <f t="shared" ref="G669:G671" si="264">ROUND(D669*E669,2)</f>
        <v>0</v>
      </c>
      <c r="H669" s="30">
        <f t="shared" ref="H669:H671" si="265">ROUND(D669*F669,2)</f>
        <v>0</v>
      </c>
      <c r="I669" s="30">
        <f t="shared" ref="I669:I671" si="266">G669+H669</f>
        <v>0</v>
      </c>
      <c r="J669" s="30">
        <f t="shared" ref="J669:J671" si="267">ROUND($J$17*I669,2)</f>
        <v>0</v>
      </c>
      <c r="K669" s="30">
        <f t="shared" ref="K669:K671" si="268">I669+J669</f>
        <v>0</v>
      </c>
      <c r="L669" s="71" t="e">
        <f t="shared" si="263"/>
        <v>#DIV/0!</v>
      </c>
    </row>
    <row r="670" spans="1:12" s="29" customFormat="1" ht="30" customHeight="1">
      <c r="A670" s="262" t="s">
        <v>1581</v>
      </c>
      <c r="B670" s="189" t="s">
        <v>2244</v>
      </c>
      <c r="C670" s="68" t="s">
        <v>1627</v>
      </c>
      <c r="D670" s="100">
        <v>100</v>
      </c>
      <c r="E670" s="123"/>
      <c r="F670" s="123"/>
      <c r="G670" s="30">
        <f t="shared" si="264"/>
        <v>0</v>
      </c>
      <c r="H670" s="30">
        <f t="shared" si="265"/>
        <v>0</v>
      </c>
      <c r="I670" s="30">
        <f t="shared" si="266"/>
        <v>0</v>
      </c>
      <c r="J670" s="30">
        <f t="shared" si="267"/>
        <v>0</v>
      </c>
      <c r="K670" s="30">
        <f t="shared" si="268"/>
        <v>0</v>
      </c>
      <c r="L670" s="71" t="e">
        <f t="shared" si="263"/>
        <v>#DIV/0!</v>
      </c>
    </row>
    <row r="671" spans="1:12" s="29" customFormat="1" ht="30" customHeight="1">
      <c r="A671" s="262" t="s">
        <v>1582</v>
      </c>
      <c r="B671" s="189" t="s">
        <v>2245</v>
      </c>
      <c r="C671" s="68" t="s">
        <v>1627</v>
      </c>
      <c r="D671" s="100">
        <v>50</v>
      </c>
      <c r="E671" s="123"/>
      <c r="F671" s="123"/>
      <c r="G671" s="30">
        <f t="shared" si="264"/>
        <v>0</v>
      </c>
      <c r="H671" s="30">
        <f t="shared" si="265"/>
        <v>0</v>
      </c>
      <c r="I671" s="30">
        <f t="shared" si="266"/>
        <v>0</v>
      </c>
      <c r="J671" s="30">
        <f t="shared" si="267"/>
        <v>0</v>
      </c>
      <c r="K671" s="30">
        <f t="shared" si="268"/>
        <v>0</v>
      </c>
      <c r="L671" s="71" t="e">
        <f t="shared" si="263"/>
        <v>#DIV/0!</v>
      </c>
    </row>
    <row r="672" spans="1:12" s="29" customFormat="1" ht="30" customHeight="1">
      <c r="A672" s="262" t="s">
        <v>1583</v>
      </c>
      <c r="B672" s="189" t="s">
        <v>2246</v>
      </c>
      <c r="C672" s="68" t="s">
        <v>1627</v>
      </c>
      <c r="D672" s="100">
        <v>100</v>
      </c>
      <c r="E672" s="123"/>
      <c r="F672" s="123"/>
      <c r="G672" s="30">
        <f t="shared" si="258"/>
        <v>0</v>
      </c>
      <c r="H672" s="30">
        <f t="shared" si="259"/>
        <v>0</v>
      </c>
      <c r="I672" s="30">
        <f t="shared" si="260"/>
        <v>0</v>
      </c>
      <c r="J672" s="30">
        <f t="shared" si="261"/>
        <v>0</v>
      </c>
      <c r="K672" s="30">
        <f t="shared" si="262"/>
        <v>0</v>
      </c>
      <c r="L672" s="71" t="e">
        <f t="shared" si="263"/>
        <v>#DIV/0!</v>
      </c>
    </row>
    <row r="673" spans="1:12" s="29" customFormat="1" ht="38.25">
      <c r="A673" s="262" t="s">
        <v>1584</v>
      </c>
      <c r="B673" s="189" t="s">
        <v>2247</v>
      </c>
      <c r="C673" s="68" t="s">
        <v>1627</v>
      </c>
      <c r="D673" s="100">
        <v>10</v>
      </c>
      <c r="E673" s="123"/>
      <c r="F673" s="123"/>
      <c r="G673" s="30">
        <f t="shared" si="258"/>
        <v>0</v>
      </c>
      <c r="H673" s="30">
        <f t="shared" si="259"/>
        <v>0</v>
      </c>
      <c r="I673" s="30">
        <f t="shared" si="260"/>
        <v>0</v>
      </c>
      <c r="J673" s="30">
        <f t="shared" si="261"/>
        <v>0</v>
      </c>
      <c r="K673" s="30">
        <f t="shared" si="262"/>
        <v>0</v>
      </c>
      <c r="L673" s="71" t="e">
        <f t="shared" si="263"/>
        <v>#DIV/0!</v>
      </c>
    </row>
    <row r="674" spans="1:12" s="29" customFormat="1" ht="30" customHeight="1">
      <c r="A674" s="262" t="s">
        <v>1585</v>
      </c>
      <c r="B674" s="189" t="s">
        <v>2248</v>
      </c>
      <c r="C674" s="68" t="s">
        <v>1667</v>
      </c>
      <c r="D674" s="100">
        <v>100</v>
      </c>
      <c r="E674" s="123"/>
      <c r="F674" s="123"/>
      <c r="G674" s="30">
        <f t="shared" si="258"/>
        <v>0</v>
      </c>
      <c r="H674" s="30">
        <f t="shared" si="259"/>
        <v>0</v>
      </c>
      <c r="I674" s="30">
        <f t="shared" si="260"/>
        <v>0</v>
      </c>
      <c r="J674" s="30">
        <f t="shared" si="261"/>
        <v>0</v>
      </c>
      <c r="K674" s="30">
        <f t="shared" si="262"/>
        <v>0</v>
      </c>
      <c r="L674" s="71" t="e">
        <f t="shared" si="263"/>
        <v>#DIV/0!</v>
      </c>
    </row>
    <row r="675" spans="1:12" s="29" customFormat="1" ht="30" customHeight="1">
      <c r="A675" s="262" t="s">
        <v>1586</v>
      </c>
      <c r="B675" s="189" t="s">
        <v>2249</v>
      </c>
      <c r="C675" s="68" t="s">
        <v>1667</v>
      </c>
      <c r="D675" s="100">
        <v>50</v>
      </c>
      <c r="E675" s="123"/>
      <c r="F675" s="123"/>
      <c r="G675" s="30">
        <f t="shared" ref="G675" si="269">ROUND(D675*E675,2)</f>
        <v>0</v>
      </c>
      <c r="H675" s="30">
        <f t="shared" ref="H675" si="270">ROUND(D675*F675,2)</f>
        <v>0</v>
      </c>
      <c r="I675" s="30">
        <f t="shared" ref="I675" si="271">G675+H675</f>
        <v>0</v>
      </c>
      <c r="J675" s="30">
        <f t="shared" ref="J675" si="272">ROUND($J$17*I675,2)</f>
        <v>0</v>
      </c>
      <c r="K675" s="30">
        <f t="shared" ref="K675" si="273">I675+J675</f>
        <v>0</v>
      </c>
      <c r="L675" s="71" t="e">
        <f t="shared" si="263"/>
        <v>#DIV/0!</v>
      </c>
    </row>
    <row r="676" spans="1:12" s="29" customFormat="1" ht="31.5" customHeight="1">
      <c r="A676" s="262" t="s">
        <v>1587</v>
      </c>
      <c r="B676" s="189" t="s">
        <v>2250</v>
      </c>
      <c r="C676" s="68" t="s">
        <v>1624</v>
      </c>
      <c r="D676" s="100">
        <v>1</v>
      </c>
      <c r="E676" s="123"/>
      <c r="F676" s="123"/>
      <c r="G676" s="30">
        <f t="shared" ref="G676:G681" si="274">ROUND(D676*E676,2)</f>
        <v>0</v>
      </c>
      <c r="H676" s="30">
        <f t="shared" ref="H676:H681" si="275">ROUND(D676*F676,2)</f>
        <v>0</v>
      </c>
      <c r="I676" s="30">
        <f t="shared" ref="I676:I681" si="276">G676+H676</f>
        <v>0</v>
      </c>
      <c r="J676" s="30">
        <f t="shared" ref="J676:J681" si="277">ROUND($J$17*I676,2)</f>
        <v>0</v>
      </c>
      <c r="K676" s="30">
        <f t="shared" ref="K676:K681" si="278">I676+J676</f>
        <v>0</v>
      </c>
      <c r="L676" s="71" t="e">
        <f t="shared" ref="L676:L681" si="279">K676/$K$1305*100</f>
        <v>#DIV/0!</v>
      </c>
    </row>
    <row r="677" spans="1:12" s="29" customFormat="1" ht="31.5" customHeight="1">
      <c r="A677" s="262" t="s">
        <v>1588</v>
      </c>
      <c r="B677" s="189" t="s">
        <v>2251</v>
      </c>
      <c r="C677" s="68" t="s">
        <v>1624</v>
      </c>
      <c r="D677" s="100">
        <v>1</v>
      </c>
      <c r="E677" s="123"/>
      <c r="F677" s="123"/>
      <c r="G677" s="30">
        <f t="shared" si="274"/>
        <v>0</v>
      </c>
      <c r="H677" s="30">
        <f t="shared" si="275"/>
        <v>0</v>
      </c>
      <c r="I677" s="30">
        <f t="shared" si="276"/>
        <v>0</v>
      </c>
      <c r="J677" s="30">
        <f t="shared" si="277"/>
        <v>0</v>
      </c>
      <c r="K677" s="30">
        <f t="shared" si="278"/>
        <v>0</v>
      </c>
      <c r="L677" s="71" t="e">
        <f t="shared" si="279"/>
        <v>#DIV/0!</v>
      </c>
    </row>
    <row r="678" spans="1:12" s="29" customFormat="1" ht="76.5">
      <c r="A678" s="262" t="s">
        <v>1589</v>
      </c>
      <c r="B678" s="189" t="s">
        <v>2252</v>
      </c>
      <c r="C678" s="68" t="s">
        <v>1624</v>
      </c>
      <c r="D678" s="100">
        <v>1</v>
      </c>
      <c r="E678" s="123"/>
      <c r="F678" s="123"/>
      <c r="G678" s="30">
        <f t="shared" si="274"/>
        <v>0</v>
      </c>
      <c r="H678" s="30">
        <f t="shared" si="275"/>
        <v>0</v>
      </c>
      <c r="I678" s="30">
        <f t="shared" si="276"/>
        <v>0</v>
      </c>
      <c r="J678" s="30">
        <f t="shared" si="277"/>
        <v>0</v>
      </c>
      <c r="K678" s="30">
        <f t="shared" si="278"/>
        <v>0</v>
      </c>
      <c r="L678" s="71" t="e">
        <f t="shared" si="279"/>
        <v>#DIV/0!</v>
      </c>
    </row>
    <row r="679" spans="1:12" s="29" customFormat="1" ht="30" customHeight="1">
      <c r="A679" s="262" t="s">
        <v>1590</v>
      </c>
      <c r="B679" s="189" t="s">
        <v>2253</v>
      </c>
      <c r="C679" s="68" t="s">
        <v>1624</v>
      </c>
      <c r="D679" s="100">
        <v>1</v>
      </c>
      <c r="E679" s="123"/>
      <c r="F679" s="123"/>
      <c r="G679" s="30">
        <f t="shared" si="274"/>
        <v>0</v>
      </c>
      <c r="H679" s="30">
        <f t="shared" si="275"/>
        <v>0</v>
      </c>
      <c r="I679" s="30">
        <f t="shared" si="276"/>
        <v>0</v>
      </c>
      <c r="J679" s="30">
        <f t="shared" si="277"/>
        <v>0</v>
      </c>
      <c r="K679" s="30">
        <f t="shared" si="278"/>
        <v>0</v>
      </c>
      <c r="L679" s="71" t="e">
        <f t="shared" si="279"/>
        <v>#DIV/0!</v>
      </c>
    </row>
    <row r="680" spans="1:12" s="29" customFormat="1" ht="30" customHeight="1">
      <c r="A680" s="262" t="s">
        <v>1591</v>
      </c>
      <c r="B680" s="189" t="s">
        <v>2254</v>
      </c>
      <c r="C680" s="68" t="s">
        <v>1624</v>
      </c>
      <c r="D680" s="100">
        <v>1</v>
      </c>
      <c r="E680" s="123"/>
      <c r="F680" s="123"/>
      <c r="G680" s="30">
        <f t="shared" si="274"/>
        <v>0</v>
      </c>
      <c r="H680" s="30">
        <f t="shared" si="275"/>
        <v>0</v>
      </c>
      <c r="I680" s="30">
        <f t="shared" si="276"/>
        <v>0</v>
      </c>
      <c r="J680" s="30">
        <f t="shared" si="277"/>
        <v>0</v>
      </c>
      <c r="K680" s="30">
        <f t="shared" si="278"/>
        <v>0</v>
      </c>
      <c r="L680" s="71" t="e">
        <f t="shared" si="279"/>
        <v>#DIV/0!</v>
      </c>
    </row>
    <row r="681" spans="1:12" s="29" customFormat="1" ht="30" customHeight="1">
      <c r="A681" s="262" t="s">
        <v>1592</v>
      </c>
      <c r="B681" s="189" t="s">
        <v>2255</v>
      </c>
      <c r="C681" s="68" t="s">
        <v>1667</v>
      </c>
      <c r="D681" s="100">
        <v>200</v>
      </c>
      <c r="E681" s="123"/>
      <c r="F681" s="123"/>
      <c r="G681" s="30">
        <f t="shared" si="274"/>
        <v>0</v>
      </c>
      <c r="H681" s="30">
        <f t="shared" si="275"/>
        <v>0</v>
      </c>
      <c r="I681" s="30">
        <f t="shared" si="276"/>
        <v>0</v>
      </c>
      <c r="J681" s="30">
        <f t="shared" si="277"/>
        <v>0</v>
      </c>
      <c r="K681" s="30">
        <f t="shared" si="278"/>
        <v>0</v>
      </c>
      <c r="L681" s="71" t="e">
        <f t="shared" si="279"/>
        <v>#DIV/0!</v>
      </c>
    </row>
    <row r="682" spans="1:12" ht="30" customHeight="1">
      <c r="A682" s="261">
        <v>2</v>
      </c>
      <c r="B682" s="94" t="s">
        <v>43</v>
      </c>
      <c r="C682" s="90"/>
      <c r="D682" s="90"/>
      <c r="E682" s="90"/>
      <c r="F682" s="90"/>
      <c r="G682" s="91">
        <f t="shared" ref="G682:L682" si="280">SUM(G683:G818)/2</f>
        <v>0</v>
      </c>
      <c r="H682" s="91">
        <f t="shared" si="280"/>
        <v>0</v>
      </c>
      <c r="I682" s="91">
        <f t="shared" si="280"/>
        <v>0</v>
      </c>
      <c r="J682" s="91">
        <f t="shared" si="280"/>
        <v>0</v>
      </c>
      <c r="K682" s="91">
        <f t="shared" si="280"/>
        <v>0</v>
      </c>
      <c r="L682" s="351" t="e">
        <f t="shared" si="280"/>
        <v>#DIV/0!</v>
      </c>
    </row>
    <row r="683" spans="1:12" s="29" customFormat="1" ht="30" customHeight="1">
      <c r="A683" s="255" t="s">
        <v>35</v>
      </c>
      <c r="B683" s="115" t="s">
        <v>210</v>
      </c>
      <c r="C683" s="98"/>
      <c r="D683" s="99"/>
      <c r="E683" s="99"/>
      <c r="F683" s="99"/>
      <c r="G683" s="120">
        <f t="shared" ref="G683:L683" si="281">SUM(G684:G709)</f>
        <v>0</v>
      </c>
      <c r="H683" s="120">
        <f t="shared" si="281"/>
        <v>0</v>
      </c>
      <c r="I683" s="120">
        <f t="shared" si="281"/>
        <v>0</v>
      </c>
      <c r="J683" s="120">
        <f t="shared" si="281"/>
        <v>0</v>
      </c>
      <c r="K683" s="120">
        <f t="shared" si="281"/>
        <v>0</v>
      </c>
      <c r="L683" s="187" t="e">
        <f t="shared" si="281"/>
        <v>#DIV/0!</v>
      </c>
    </row>
    <row r="684" spans="1:12" s="29" customFormat="1" ht="30" customHeight="1">
      <c r="A684" s="259" t="s">
        <v>926</v>
      </c>
      <c r="B684" s="189" t="s">
        <v>2256</v>
      </c>
      <c r="C684" s="68" t="s">
        <v>1624</v>
      </c>
      <c r="D684" s="30">
        <v>1</v>
      </c>
      <c r="E684" s="123"/>
      <c r="F684" s="123"/>
      <c r="G684" s="30">
        <f t="shared" ref="G684:G691" si="282">ROUND(D684*E684,2)</f>
        <v>0</v>
      </c>
      <c r="H684" s="30">
        <f t="shared" ref="H684:H691" si="283">ROUND(D684*F684,2)</f>
        <v>0</v>
      </c>
      <c r="I684" s="30">
        <f t="shared" ref="I684:I691" si="284">G684+H684</f>
        <v>0</v>
      </c>
      <c r="J684" s="30">
        <f t="shared" ref="J684:J709" si="285">ROUND($J$17*I684,2)</f>
        <v>0</v>
      </c>
      <c r="K684" s="30">
        <f t="shared" ref="K684:K691" si="286">I684+J684</f>
        <v>0</v>
      </c>
      <c r="L684" s="71" t="e">
        <f t="shared" ref="L684:L709" si="287">K684/$K$1305*100</f>
        <v>#DIV/0!</v>
      </c>
    </row>
    <row r="685" spans="1:12" s="29" customFormat="1" ht="30" customHeight="1">
      <c r="A685" s="259" t="s">
        <v>927</v>
      </c>
      <c r="B685" s="189" t="s">
        <v>2257</v>
      </c>
      <c r="C685" s="68" t="s">
        <v>1624</v>
      </c>
      <c r="D685" s="30">
        <v>1</v>
      </c>
      <c r="E685" s="123"/>
      <c r="F685" s="123"/>
      <c r="G685" s="30">
        <f t="shared" si="282"/>
        <v>0</v>
      </c>
      <c r="H685" s="30">
        <f t="shared" si="283"/>
        <v>0</v>
      </c>
      <c r="I685" s="30">
        <f t="shared" si="284"/>
        <v>0</v>
      </c>
      <c r="J685" s="30">
        <f t="shared" si="285"/>
        <v>0</v>
      </c>
      <c r="K685" s="30">
        <f t="shared" si="286"/>
        <v>0</v>
      </c>
      <c r="L685" s="71" t="e">
        <f t="shared" si="287"/>
        <v>#DIV/0!</v>
      </c>
    </row>
    <row r="686" spans="1:12" s="29" customFormat="1" ht="30" customHeight="1">
      <c r="A686" s="259" t="s">
        <v>928</v>
      </c>
      <c r="B686" s="189" t="s">
        <v>2258</v>
      </c>
      <c r="C686" s="68" t="s">
        <v>1624</v>
      </c>
      <c r="D686" s="30">
        <v>1</v>
      </c>
      <c r="E686" s="123"/>
      <c r="F686" s="123"/>
      <c r="G686" s="30">
        <f t="shared" si="282"/>
        <v>0</v>
      </c>
      <c r="H686" s="30">
        <f t="shared" si="283"/>
        <v>0</v>
      </c>
      <c r="I686" s="30">
        <f t="shared" si="284"/>
        <v>0</v>
      </c>
      <c r="J686" s="30">
        <f t="shared" si="285"/>
        <v>0</v>
      </c>
      <c r="K686" s="30">
        <f t="shared" si="286"/>
        <v>0</v>
      </c>
      <c r="L686" s="71" t="e">
        <f t="shared" si="287"/>
        <v>#DIV/0!</v>
      </c>
    </row>
    <row r="687" spans="1:12" s="29" customFormat="1" ht="30" customHeight="1">
      <c r="A687" s="259" t="s">
        <v>929</v>
      </c>
      <c r="B687" s="189" t="s">
        <v>2259</v>
      </c>
      <c r="C687" s="68" t="s">
        <v>1624</v>
      </c>
      <c r="D687" s="30">
        <v>1</v>
      </c>
      <c r="E687" s="123"/>
      <c r="F687" s="123"/>
      <c r="G687" s="30">
        <f t="shared" si="282"/>
        <v>0</v>
      </c>
      <c r="H687" s="30">
        <f t="shared" si="283"/>
        <v>0</v>
      </c>
      <c r="I687" s="30">
        <f t="shared" si="284"/>
        <v>0</v>
      </c>
      <c r="J687" s="30">
        <f t="shared" si="285"/>
        <v>0</v>
      </c>
      <c r="K687" s="30">
        <f t="shared" si="286"/>
        <v>0</v>
      </c>
      <c r="L687" s="71" t="e">
        <f t="shared" si="287"/>
        <v>#DIV/0!</v>
      </c>
    </row>
    <row r="688" spans="1:12" s="29" customFormat="1" ht="30" customHeight="1">
      <c r="A688" s="259" t="s">
        <v>930</v>
      </c>
      <c r="B688" s="189" t="s">
        <v>2260</v>
      </c>
      <c r="C688" s="68" t="s">
        <v>1624</v>
      </c>
      <c r="D688" s="30">
        <v>1</v>
      </c>
      <c r="E688" s="123"/>
      <c r="F688" s="123"/>
      <c r="G688" s="30">
        <f t="shared" si="282"/>
        <v>0</v>
      </c>
      <c r="H688" s="30">
        <f t="shared" si="283"/>
        <v>0</v>
      </c>
      <c r="I688" s="30">
        <f t="shared" si="284"/>
        <v>0</v>
      </c>
      <c r="J688" s="30">
        <f t="shared" si="285"/>
        <v>0</v>
      </c>
      <c r="K688" s="30">
        <f t="shared" si="286"/>
        <v>0</v>
      </c>
      <c r="L688" s="71" t="e">
        <f t="shared" si="287"/>
        <v>#DIV/0!</v>
      </c>
    </row>
    <row r="689" spans="1:12" s="29" customFormat="1" ht="30" customHeight="1">
      <c r="A689" s="259" t="s">
        <v>931</v>
      </c>
      <c r="B689" s="189" t="s">
        <v>2261</v>
      </c>
      <c r="C689" s="68" t="s">
        <v>1624</v>
      </c>
      <c r="D689" s="30">
        <v>1</v>
      </c>
      <c r="E689" s="123"/>
      <c r="F689" s="123"/>
      <c r="G689" s="30">
        <f t="shared" si="282"/>
        <v>0</v>
      </c>
      <c r="H689" s="30">
        <f t="shared" si="283"/>
        <v>0</v>
      </c>
      <c r="I689" s="30">
        <f t="shared" si="284"/>
        <v>0</v>
      </c>
      <c r="J689" s="30">
        <f t="shared" si="285"/>
        <v>0</v>
      </c>
      <c r="K689" s="30">
        <f t="shared" si="286"/>
        <v>0</v>
      </c>
      <c r="L689" s="71" t="e">
        <f t="shared" si="287"/>
        <v>#DIV/0!</v>
      </c>
    </row>
    <row r="690" spans="1:12" s="29" customFormat="1" ht="30" customHeight="1">
      <c r="A690" s="259" t="s">
        <v>932</v>
      </c>
      <c r="B690" s="189" t="s">
        <v>2262</v>
      </c>
      <c r="C690" s="68" t="s">
        <v>1624</v>
      </c>
      <c r="D690" s="30">
        <v>1</v>
      </c>
      <c r="E690" s="123"/>
      <c r="F690" s="123"/>
      <c r="G690" s="30">
        <f t="shared" si="282"/>
        <v>0</v>
      </c>
      <c r="H690" s="30">
        <f t="shared" si="283"/>
        <v>0</v>
      </c>
      <c r="I690" s="30">
        <f t="shared" si="284"/>
        <v>0</v>
      </c>
      <c r="J690" s="30">
        <f t="shared" si="285"/>
        <v>0</v>
      </c>
      <c r="K690" s="30">
        <f t="shared" si="286"/>
        <v>0</v>
      </c>
      <c r="L690" s="71" t="e">
        <f t="shared" si="287"/>
        <v>#DIV/0!</v>
      </c>
    </row>
    <row r="691" spans="1:12" s="29" customFormat="1" ht="30" customHeight="1">
      <c r="A691" s="259" t="s">
        <v>933</v>
      </c>
      <c r="B691" s="189" t="s">
        <v>2263</v>
      </c>
      <c r="C691" s="68" t="s">
        <v>1624</v>
      </c>
      <c r="D691" s="30">
        <v>1</v>
      </c>
      <c r="E691" s="123"/>
      <c r="F691" s="123"/>
      <c r="G691" s="30">
        <f t="shared" si="282"/>
        <v>0</v>
      </c>
      <c r="H691" s="30">
        <f t="shared" si="283"/>
        <v>0</v>
      </c>
      <c r="I691" s="30">
        <f t="shared" si="284"/>
        <v>0</v>
      </c>
      <c r="J691" s="30">
        <f t="shared" si="285"/>
        <v>0</v>
      </c>
      <c r="K691" s="30">
        <f t="shared" si="286"/>
        <v>0</v>
      </c>
      <c r="L691" s="71" t="e">
        <f t="shared" si="287"/>
        <v>#DIV/0!</v>
      </c>
    </row>
    <row r="692" spans="1:12" s="29" customFormat="1" ht="30" customHeight="1">
      <c r="A692" s="259" t="s">
        <v>934</v>
      </c>
      <c r="B692" s="189" t="s">
        <v>2264</v>
      </c>
      <c r="C692" s="68" t="s">
        <v>1624</v>
      </c>
      <c r="D692" s="30">
        <v>1</v>
      </c>
      <c r="E692" s="123"/>
      <c r="F692" s="123"/>
      <c r="G692" s="30">
        <f t="shared" ref="G692:G709" si="288">ROUND(D692*E692,2)</f>
        <v>0</v>
      </c>
      <c r="H692" s="30">
        <f t="shared" ref="H692:H709" si="289">ROUND(D692*F692,2)</f>
        <v>0</v>
      </c>
      <c r="I692" s="30">
        <f t="shared" ref="I692:I709" si="290">G692+H692</f>
        <v>0</v>
      </c>
      <c r="J692" s="30">
        <f t="shared" si="285"/>
        <v>0</v>
      </c>
      <c r="K692" s="30">
        <f t="shared" ref="K692:K709" si="291">I692+J692</f>
        <v>0</v>
      </c>
      <c r="L692" s="71" t="e">
        <f t="shared" si="287"/>
        <v>#DIV/0!</v>
      </c>
    </row>
    <row r="693" spans="1:12" s="29" customFormat="1" ht="30" customHeight="1">
      <c r="A693" s="259" t="s">
        <v>935</v>
      </c>
      <c r="B693" s="189" t="s">
        <v>2265</v>
      </c>
      <c r="C693" s="68" t="s">
        <v>1624</v>
      </c>
      <c r="D693" s="30">
        <v>1</v>
      </c>
      <c r="E693" s="123"/>
      <c r="F693" s="123"/>
      <c r="G693" s="30">
        <f t="shared" si="288"/>
        <v>0</v>
      </c>
      <c r="H693" s="30">
        <f t="shared" si="289"/>
        <v>0</v>
      </c>
      <c r="I693" s="30">
        <f t="shared" si="290"/>
        <v>0</v>
      </c>
      <c r="J693" s="30">
        <f t="shared" si="285"/>
        <v>0</v>
      </c>
      <c r="K693" s="30">
        <f t="shared" si="291"/>
        <v>0</v>
      </c>
      <c r="L693" s="71" t="e">
        <f t="shared" si="287"/>
        <v>#DIV/0!</v>
      </c>
    </row>
    <row r="694" spans="1:12" s="29" customFormat="1" ht="30" customHeight="1">
      <c r="A694" s="259" t="s">
        <v>936</v>
      </c>
      <c r="B694" s="189" t="s">
        <v>2266</v>
      </c>
      <c r="C694" s="68" t="s">
        <v>1624</v>
      </c>
      <c r="D694" s="30">
        <v>1</v>
      </c>
      <c r="E694" s="123"/>
      <c r="F694" s="123"/>
      <c r="G694" s="30">
        <f t="shared" si="288"/>
        <v>0</v>
      </c>
      <c r="H694" s="30">
        <f t="shared" si="289"/>
        <v>0</v>
      </c>
      <c r="I694" s="30">
        <f t="shared" si="290"/>
        <v>0</v>
      </c>
      <c r="J694" s="30">
        <f t="shared" si="285"/>
        <v>0</v>
      </c>
      <c r="K694" s="30">
        <f t="shared" si="291"/>
        <v>0</v>
      </c>
      <c r="L694" s="71" t="e">
        <f t="shared" si="287"/>
        <v>#DIV/0!</v>
      </c>
    </row>
    <row r="695" spans="1:12" s="29" customFormat="1" ht="30" customHeight="1">
      <c r="A695" s="259" t="s">
        <v>937</v>
      </c>
      <c r="B695" s="189" t="s">
        <v>2267</v>
      </c>
      <c r="C695" s="68" t="s">
        <v>1624</v>
      </c>
      <c r="D695" s="30">
        <v>1</v>
      </c>
      <c r="E695" s="123"/>
      <c r="F695" s="123"/>
      <c r="G695" s="30">
        <f t="shared" si="288"/>
        <v>0</v>
      </c>
      <c r="H695" s="30">
        <f t="shared" si="289"/>
        <v>0</v>
      </c>
      <c r="I695" s="30">
        <f t="shared" si="290"/>
        <v>0</v>
      </c>
      <c r="J695" s="30">
        <f t="shared" si="285"/>
        <v>0</v>
      </c>
      <c r="K695" s="30">
        <f t="shared" si="291"/>
        <v>0</v>
      </c>
      <c r="L695" s="71" t="e">
        <f t="shared" si="287"/>
        <v>#DIV/0!</v>
      </c>
    </row>
    <row r="696" spans="1:12" s="29" customFormat="1" ht="30" customHeight="1">
      <c r="A696" s="259" t="s">
        <v>1542</v>
      </c>
      <c r="B696" s="189" t="s">
        <v>2268</v>
      </c>
      <c r="C696" s="68" t="s">
        <v>1624</v>
      </c>
      <c r="D696" s="30">
        <v>1</v>
      </c>
      <c r="E696" s="123"/>
      <c r="F696" s="123"/>
      <c r="G696" s="30">
        <f t="shared" si="288"/>
        <v>0</v>
      </c>
      <c r="H696" s="30">
        <f t="shared" si="289"/>
        <v>0</v>
      </c>
      <c r="I696" s="30">
        <f t="shared" si="290"/>
        <v>0</v>
      </c>
      <c r="J696" s="30">
        <f t="shared" si="285"/>
        <v>0</v>
      </c>
      <c r="K696" s="30">
        <f t="shared" si="291"/>
        <v>0</v>
      </c>
      <c r="L696" s="71" t="e">
        <f t="shared" si="287"/>
        <v>#DIV/0!</v>
      </c>
    </row>
    <row r="697" spans="1:12" s="29" customFormat="1" ht="30" customHeight="1">
      <c r="A697" s="259" t="s">
        <v>1543</v>
      </c>
      <c r="B697" s="189" t="s">
        <v>2269</v>
      </c>
      <c r="C697" s="68" t="s">
        <v>1624</v>
      </c>
      <c r="D697" s="30">
        <v>1</v>
      </c>
      <c r="E697" s="123"/>
      <c r="F697" s="123"/>
      <c r="G697" s="30">
        <f t="shared" si="288"/>
        <v>0</v>
      </c>
      <c r="H697" s="30">
        <f t="shared" si="289"/>
        <v>0</v>
      </c>
      <c r="I697" s="30">
        <f t="shared" si="290"/>
        <v>0</v>
      </c>
      <c r="J697" s="30">
        <f t="shared" si="285"/>
        <v>0</v>
      </c>
      <c r="K697" s="30">
        <f t="shared" si="291"/>
        <v>0</v>
      </c>
      <c r="L697" s="71" t="e">
        <f t="shared" si="287"/>
        <v>#DIV/0!</v>
      </c>
    </row>
    <row r="698" spans="1:12" s="29" customFormat="1" ht="30" customHeight="1">
      <c r="A698" s="259" t="s">
        <v>1544</v>
      </c>
      <c r="B698" s="189" t="s">
        <v>2270</v>
      </c>
      <c r="C698" s="68" t="s">
        <v>1624</v>
      </c>
      <c r="D698" s="30">
        <v>1</v>
      </c>
      <c r="E698" s="123"/>
      <c r="F698" s="123"/>
      <c r="G698" s="30">
        <f t="shared" si="288"/>
        <v>0</v>
      </c>
      <c r="H698" s="30">
        <f t="shared" si="289"/>
        <v>0</v>
      </c>
      <c r="I698" s="30">
        <f t="shared" si="290"/>
        <v>0</v>
      </c>
      <c r="J698" s="30">
        <f t="shared" si="285"/>
        <v>0</v>
      </c>
      <c r="K698" s="30">
        <f t="shared" si="291"/>
        <v>0</v>
      </c>
      <c r="L698" s="71" t="e">
        <f t="shared" si="287"/>
        <v>#DIV/0!</v>
      </c>
    </row>
    <row r="699" spans="1:12" s="29" customFormat="1" ht="30" customHeight="1">
      <c r="A699" s="259" t="s">
        <v>1545</v>
      </c>
      <c r="B699" s="189" t="s">
        <v>2271</v>
      </c>
      <c r="C699" s="68" t="s">
        <v>1624</v>
      </c>
      <c r="D699" s="30">
        <v>1</v>
      </c>
      <c r="E699" s="123"/>
      <c r="F699" s="123"/>
      <c r="G699" s="30">
        <f t="shared" si="288"/>
        <v>0</v>
      </c>
      <c r="H699" s="30">
        <f t="shared" si="289"/>
        <v>0</v>
      </c>
      <c r="I699" s="30">
        <f t="shared" si="290"/>
        <v>0</v>
      </c>
      <c r="J699" s="30">
        <f t="shared" si="285"/>
        <v>0</v>
      </c>
      <c r="K699" s="30">
        <f t="shared" si="291"/>
        <v>0</v>
      </c>
      <c r="L699" s="71" t="e">
        <f t="shared" si="287"/>
        <v>#DIV/0!</v>
      </c>
    </row>
    <row r="700" spans="1:12" s="29" customFormat="1" ht="30" customHeight="1">
      <c r="A700" s="259" t="s">
        <v>1546</v>
      </c>
      <c r="B700" s="189" t="s">
        <v>2272</v>
      </c>
      <c r="C700" s="68" t="s">
        <v>1624</v>
      </c>
      <c r="D700" s="30">
        <v>1</v>
      </c>
      <c r="E700" s="123"/>
      <c r="F700" s="123"/>
      <c r="G700" s="30">
        <f t="shared" si="288"/>
        <v>0</v>
      </c>
      <c r="H700" s="30">
        <f t="shared" si="289"/>
        <v>0</v>
      </c>
      <c r="I700" s="30">
        <f t="shared" si="290"/>
        <v>0</v>
      </c>
      <c r="J700" s="30">
        <f t="shared" ref="J700:J705" si="292">ROUND($J$17*I700,2)</f>
        <v>0</v>
      </c>
      <c r="K700" s="30">
        <f t="shared" si="291"/>
        <v>0</v>
      </c>
      <c r="L700" s="71" t="e">
        <f t="shared" si="287"/>
        <v>#DIV/0!</v>
      </c>
    </row>
    <row r="701" spans="1:12" s="29" customFormat="1" ht="30" customHeight="1">
      <c r="A701" s="259" t="s">
        <v>1547</v>
      </c>
      <c r="B701" s="189" t="s">
        <v>2273</v>
      </c>
      <c r="C701" s="68" t="s">
        <v>1624</v>
      </c>
      <c r="D701" s="30">
        <v>1</v>
      </c>
      <c r="E701" s="123"/>
      <c r="F701" s="123"/>
      <c r="G701" s="30">
        <f t="shared" si="288"/>
        <v>0</v>
      </c>
      <c r="H701" s="30">
        <f t="shared" si="289"/>
        <v>0</v>
      </c>
      <c r="I701" s="30">
        <f t="shared" si="290"/>
        <v>0</v>
      </c>
      <c r="J701" s="30">
        <f t="shared" si="292"/>
        <v>0</v>
      </c>
      <c r="K701" s="30">
        <f t="shared" si="291"/>
        <v>0</v>
      </c>
      <c r="L701" s="71" t="e">
        <f t="shared" si="287"/>
        <v>#DIV/0!</v>
      </c>
    </row>
    <row r="702" spans="1:12" s="29" customFormat="1" ht="30" customHeight="1">
      <c r="A702" s="259" t="s">
        <v>1548</v>
      </c>
      <c r="B702" s="189" t="s">
        <v>2274</v>
      </c>
      <c r="C702" s="68" t="s">
        <v>1624</v>
      </c>
      <c r="D702" s="30">
        <v>1</v>
      </c>
      <c r="E702" s="123"/>
      <c r="F702" s="123"/>
      <c r="G702" s="30">
        <f t="shared" si="288"/>
        <v>0</v>
      </c>
      <c r="H702" s="30">
        <f t="shared" si="289"/>
        <v>0</v>
      </c>
      <c r="I702" s="30">
        <f t="shared" si="290"/>
        <v>0</v>
      </c>
      <c r="J702" s="30">
        <f t="shared" si="292"/>
        <v>0</v>
      </c>
      <c r="K702" s="30">
        <f t="shared" si="291"/>
        <v>0</v>
      </c>
      <c r="L702" s="71" t="e">
        <f t="shared" si="287"/>
        <v>#DIV/0!</v>
      </c>
    </row>
    <row r="703" spans="1:12" s="29" customFormat="1" ht="30" customHeight="1">
      <c r="A703" s="259" t="s">
        <v>1549</v>
      </c>
      <c r="B703" s="189" t="s">
        <v>2275</v>
      </c>
      <c r="C703" s="68" t="s">
        <v>1624</v>
      </c>
      <c r="D703" s="30">
        <v>1</v>
      </c>
      <c r="E703" s="123"/>
      <c r="F703" s="123"/>
      <c r="G703" s="30">
        <f t="shared" si="288"/>
        <v>0</v>
      </c>
      <c r="H703" s="30">
        <f t="shared" si="289"/>
        <v>0</v>
      </c>
      <c r="I703" s="30">
        <f t="shared" si="290"/>
        <v>0</v>
      </c>
      <c r="J703" s="30">
        <f t="shared" si="292"/>
        <v>0</v>
      </c>
      <c r="K703" s="30">
        <f t="shared" si="291"/>
        <v>0</v>
      </c>
      <c r="L703" s="71" t="e">
        <f t="shared" si="287"/>
        <v>#DIV/0!</v>
      </c>
    </row>
    <row r="704" spans="1:12" s="29" customFormat="1" ht="30" customHeight="1">
      <c r="A704" s="259" t="s">
        <v>1550</v>
      </c>
      <c r="B704" s="189" t="s">
        <v>2276</v>
      </c>
      <c r="C704" s="68" t="s">
        <v>1624</v>
      </c>
      <c r="D704" s="30">
        <v>1</v>
      </c>
      <c r="E704" s="123"/>
      <c r="F704" s="123"/>
      <c r="G704" s="30">
        <f t="shared" si="288"/>
        <v>0</v>
      </c>
      <c r="H704" s="30">
        <f t="shared" si="289"/>
        <v>0</v>
      </c>
      <c r="I704" s="30">
        <f t="shared" si="290"/>
        <v>0</v>
      </c>
      <c r="J704" s="30">
        <f t="shared" si="292"/>
        <v>0</v>
      </c>
      <c r="K704" s="30">
        <f t="shared" si="291"/>
        <v>0</v>
      </c>
      <c r="L704" s="71" t="e">
        <f t="shared" si="287"/>
        <v>#DIV/0!</v>
      </c>
    </row>
    <row r="705" spans="1:12" s="29" customFormat="1" ht="30" customHeight="1">
      <c r="A705" s="259" t="s">
        <v>1551</v>
      </c>
      <c r="B705" s="189" t="s">
        <v>2277</v>
      </c>
      <c r="C705" s="68" t="s">
        <v>1624</v>
      </c>
      <c r="D705" s="30">
        <v>1</v>
      </c>
      <c r="E705" s="123"/>
      <c r="F705" s="123"/>
      <c r="G705" s="30">
        <f t="shared" si="288"/>
        <v>0</v>
      </c>
      <c r="H705" s="30">
        <f t="shared" si="289"/>
        <v>0</v>
      </c>
      <c r="I705" s="30">
        <f t="shared" si="290"/>
        <v>0</v>
      </c>
      <c r="J705" s="30">
        <f t="shared" si="292"/>
        <v>0</v>
      </c>
      <c r="K705" s="30">
        <f t="shared" si="291"/>
        <v>0</v>
      </c>
      <c r="L705" s="71" t="e">
        <f t="shared" si="287"/>
        <v>#DIV/0!</v>
      </c>
    </row>
    <row r="706" spans="1:12" s="29" customFormat="1" ht="35.1" customHeight="1">
      <c r="A706" s="259" t="s">
        <v>938</v>
      </c>
      <c r="B706" s="189" t="s">
        <v>2278</v>
      </c>
      <c r="C706" s="68" t="s">
        <v>1624</v>
      </c>
      <c r="D706" s="30">
        <v>1</v>
      </c>
      <c r="E706" s="123"/>
      <c r="F706" s="123"/>
      <c r="G706" s="30">
        <f t="shared" si="288"/>
        <v>0</v>
      </c>
      <c r="H706" s="30">
        <f t="shared" si="289"/>
        <v>0</v>
      </c>
      <c r="I706" s="30">
        <f t="shared" si="290"/>
        <v>0</v>
      </c>
      <c r="J706" s="30">
        <f t="shared" si="285"/>
        <v>0</v>
      </c>
      <c r="K706" s="30">
        <f t="shared" si="291"/>
        <v>0</v>
      </c>
      <c r="L706" s="71" t="e">
        <f t="shared" si="287"/>
        <v>#DIV/0!</v>
      </c>
    </row>
    <row r="707" spans="1:12" s="29" customFormat="1" ht="35.1" customHeight="1">
      <c r="A707" s="259" t="s">
        <v>939</v>
      </c>
      <c r="B707" s="189" t="s">
        <v>2279</v>
      </c>
      <c r="C707" s="68" t="s">
        <v>1624</v>
      </c>
      <c r="D707" s="30">
        <v>1</v>
      </c>
      <c r="E707" s="123"/>
      <c r="F707" s="123"/>
      <c r="G707" s="30">
        <f t="shared" si="288"/>
        <v>0</v>
      </c>
      <c r="H707" s="30">
        <f t="shared" si="289"/>
        <v>0</v>
      </c>
      <c r="I707" s="30">
        <f t="shared" si="290"/>
        <v>0</v>
      </c>
      <c r="J707" s="30">
        <f t="shared" si="285"/>
        <v>0</v>
      </c>
      <c r="K707" s="30">
        <f t="shared" si="291"/>
        <v>0</v>
      </c>
      <c r="L707" s="71" t="e">
        <f t="shared" si="287"/>
        <v>#DIV/0!</v>
      </c>
    </row>
    <row r="708" spans="1:12" s="29" customFormat="1" ht="35.1" customHeight="1">
      <c r="A708" s="259" t="s">
        <v>940</v>
      </c>
      <c r="B708" s="189" t="s">
        <v>2280</v>
      </c>
      <c r="C708" s="68" t="s">
        <v>1624</v>
      </c>
      <c r="D708" s="30">
        <v>1</v>
      </c>
      <c r="E708" s="123"/>
      <c r="F708" s="123"/>
      <c r="G708" s="30">
        <f t="shared" si="288"/>
        <v>0</v>
      </c>
      <c r="H708" s="30">
        <f t="shared" si="289"/>
        <v>0</v>
      </c>
      <c r="I708" s="30">
        <f t="shared" si="290"/>
        <v>0</v>
      </c>
      <c r="J708" s="30">
        <f t="shared" si="285"/>
        <v>0</v>
      </c>
      <c r="K708" s="30">
        <f t="shared" si="291"/>
        <v>0</v>
      </c>
      <c r="L708" s="71" t="e">
        <f t="shared" si="287"/>
        <v>#DIV/0!</v>
      </c>
    </row>
    <row r="709" spans="1:12" s="29" customFormat="1" ht="35.1" customHeight="1">
      <c r="A709" s="259" t="s">
        <v>941</v>
      </c>
      <c r="B709" s="189" t="s">
        <v>2281</v>
      </c>
      <c r="C709" s="68" t="s">
        <v>1624</v>
      </c>
      <c r="D709" s="192">
        <v>1</v>
      </c>
      <c r="E709" s="123"/>
      <c r="F709" s="123"/>
      <c r="G709" s="30">
        <f t="shared" si="288"/>
        <v>0</v>
      </c>
      <c r="H709" s="30">
        <f t="shared" si="289"/>
        <v>0</v>
      </c>
      <c r="I709" s="30">
        <f t="shared" si="290"/>
        <v>0</v>
      </c>
      <c r="J709" s="30">
        <f t="shared" si="285"/>
        <v>0</v>
      </c>
      <c r="K709" s="30">
        <f t="shared" si="291"/>
        <v>0</v>
      </c>
      <c r="L709" s="71" t="e">
        <f t="shared" si="287"/>
        <v>#DIV/0!</v>
      </c>
    </row>
    <row r="710" spans="1:12" s="29" customFormat="1" ht="30" customHeight="1">
      <c r="A710" s="255" t="s">
        <v>942</v>
      </c>
      <c r="B710" s="115" t="s">
        <v>44</v>
      </c>
      <c r="C710" s="98"/>
      <c r="D710" s="99"/>
      <c r="E710" s="99"/>
      <c r="F710" s="99"/>
      <c r="G710" s="120">
        <f t="shared" ref="G710:L710" si="293">SUM(G711:G732)</f>
        <v>0</v>
      </c>
      <c r="H710" s="120">
        <f t="shared" si="293"/>
        <v>0</v>
      </c>
      <c r="I710" s="120">
        <f t="shared" si="293"/>
        <v>0</v>
      </c>
      <c r="J710" s="120">
        <f t="shared" si="293"/>
        <v>0</v>
      </c>
      <c r="K710" s="120">
        <f t="shared" si="293"/>
        <v>0</v>
      </c>
      <c r="L710" s="187" t="e">
        <f t="shared" si="293"/>
        <v>#DIV/0!</v>
      </c>
    </row>
    <row r="711" spans="1:12" s="29" customFormat="1" ht="30" customHeight="1">
      <c r="A711" s="259" t="s">
        <v>943</v>
      </c>
      <c r="B711" s="189" t="s">
        <v>2282</v>
      </c>
      <c r="C711" s="68" t="s">
        <v>2283</v>
      </c>
      <c r="D711" s="30">
        <v>1</v>
      </c>
      <c r="E711" s="123"/>
      <c r="F711" s="123"/>
      <c r="G711" s="30">
        <f t="shared" ref="G711:G718" si="294">ROUND(D711*E711,2)</f>
        <v>0</v>
      </c>
      <c r="H711" s="30">
        <f t="shared" ref="H711:H718" si="295">ROUND(D711*F711,2)</f>
        <v>0</v>
      </c>
      <c r="I711" s="30">
        <f t="shared" ref="I711:I718" si="296">G711+H711</f>
        <v>0</v>
      </c>
      <c r="J711" s="30">
        <f t="shared" ref="J711:J719" si="297">ROUND($J$17*I711,2)</f>
        <v>0</v>
      </c>
      <c r="K711" s="30">
        <f t="shared" ref="K711:K718" si="298">I711+J711</f>
        <v>0</v>
      </c>
      <c r="L711" s="71" t="e">
        <f t="shared" ref="L711:L732" si="299">K711/$K$1305*100</f>
        <v>#DIV/0!</v>
      </c>
    </row>
    <row r="712" spans="1:12" s="29" customFormat="1" ht="30" customHeight="1">
      <c r="A712" s="259" t="s">
        <v>944</v>
      </c>
      <c r="B712" s="189" t="s">
        <v>2284</v>
      </c>
      <c r="C712" s="68" t="s">
        <v>2283</v>
      </c>
      <c r="D712" s="30">
        <v>1</v>
      </c>
      <c r="E712" s="123"/>
      <c r="F712" s="123"/>
      <c r="G712" s="30">
        <f>ROUND(D712*E712,2)</f>
        <v>0</v>
      </c>
      <c r="H712" s="30">
        <f>ROUND(D712*F712,2)</f>
        <v>0</v>
      </c>
      <c r="I712" s="30">
        <f>G712+H712</f>
        <v>0</v>
      </c>
      <c r="J712" s="30">
        <f t="shared" si="297"/>
        <v>0</v>
      </c>
      <c r="K712" s="30">
        <f>I712+J712</f>
        <v>0</v>
      </c>
      <c r="L712" s="71" t="e">
        <f t="shared" si="299"/>
        <v>#DIV/0!</v>
      </c>
    </row>
    <row r="713" spans="1:12" s="29" customFormat="1" ht="30" customHeight="1">
      <c r="A713" s="259" t="s">
        <v>945</v>
      </c>
      <c r="B713" s="189" t="s">
        <v>2285</v>
      </c>
      <c r="C713" s="68" t="s">
        <v>2283</v>
      </c>
      <c r="D713" s="30">
        <v>1</v>
      </c>
      <c r="E713" s="123"/>
      <c r="F713" s="123"/>
      <c r="G713" s="30">
        <f>ROUND(D713*E713,2)</f>
        <v>0</v>
      </c>
      <c r="H713" s="30">
        <f>ROUND(D713*F713,2)</f>
        <v>0</v>
      </c>
      <c r="I713" s="30">
        <f>G713+H713</f>
        <v>0</v>
      </c>
      <c r="J713" s="30">
        <f t="shared" si="297"/>
        <v>0</v>
      </c>
      <c r="K713" s="30">
        <f>I713+J713</f>
        <v>0</v>
      </c>
      <c r="L713" s="71" t="e">
        <f t="shared" si="299"/>
        <v>#DIV/0!</v>
      </c>
    </row>
    <row r="714" spans="1:12" s="29" customFormat="1" ht="35.1" customHeight="1">
      <c r="A714" s="259" t="s">
        <v>946</v>
      </c>
      <c r="B714" s="189" t="s">
        <v>2286</v>
      </c>
      <c r="C714" s="68" t="s">
        <v>1667</v>
      </c>
      <c r="D714" s="30">
        <v>1</v>
      </c>
      <c r="E714" s="123"/>
      <c r="F714" s="123"/>
      <c r="G714" s="30">
        <f>ROUND(D714*E714,2)</f>
        <v>0</v>
      </c>
      <c r="H714" s="30">
        <f>ROUND(D714*F714,2)</f>
        <v>0</v>
      </c>
      <c r="I714" s="30">
        <f>G714+H714</f>
        <v>0</v>
      </c>
      <c r="J714" s="30">
        <f t="shared" si="297"/>
        <v>0</v>
      </c>
      <c r="K714" s="30">
        <f>I714+J714</f>
        <v>0</v>
      </c>
      <c r="L714" s="71" t="e">
        <f t="shared" si="299"/>
        <v>#DIV/0!</v>
      </c>
    </row>
    <row r="715" spans="1:12" s="29" customFormat="1" ht="35.1" customHeight="1">
      <c r="A715" s="259" t="s">
        <v>947</v>
      </c>
      <c r="B715" s="189" t="s">
        <v>2287</v>
      </c>
      <c r="C715" s="68" t="s">
        <v>1667</v>
      </c>
      <c r="D715" s="30">
        <v>1</v>
      </c>
      <c r="E715" s="123"/>
      <c r="F715" s="123"/>
      <c r="G715" s="30">
        <f t="shared" si="294"/>
        <v>0</v>
      </c>
      <c r="H715" s="30">
        <f t="shared" si="295"/>
        <v>0</v>
      </c>
      <c r="I715" s="30">
        <f t="shared" si="296"/>
        <v>0</v>
      </c>
      <c r="J715" s="30">
        <f t="shared" si="297"/>
        <v>0</v>
      </c>
      <c r="K715" s="30">
        <f t="shared" si="298"/>
        <v>0</v>
      </c>
      <c r="L715" s="71" t="e">
        <f t="shared" si="299"/>
        <v>#DIV/0!</v>
      </c>
    </row>
    <row r="716" spans="1:12" s="29" customFormat="1" ht="35.1" customHeight="1">
      <c r="A716" s="259" t="s">
        <v>948</v>
      </c>
      <c r="B716" s="189" t="s">
        <v>2288</v>
      </c>
      <c r="C716" s="68" t="s">
        <v>1667</v>
      </c>
      <c r="D716" s="30">
        <v>1</v>
      </c>
      <c r="E716" s="123"/>
      <c r="F716" s="123"/>
      <c r="G716" s="30">
        <f t="shared" si="294"/>
        <v>0</v>
      </c>
      <c r="H716" s="30">
        <f t="shared" si="295"/>
        <v>0</v>
      </c>
      <c r="I716" s="30">
        <f t="shared" si="296"/>
        <v>0</v>
      </c>
      <c r="J716" s="30">
        <f t="shared" si="297"/>
        <v>0</v>
      </c>
      <c r="K716" s="30">
        <f t="shared" si="298"/>
        <v>0</v>
      </c>
      <c r="L716" s="71" t="e">
        <f t="shared" si="299"/>
        <v>#DIV/0!</v>
      </c>
    </row>
    <row r="717" spans="1:12" s="29" customFormat="1" ht="35.1" customHeight="1">
      <c r="A717" s="259" t="s">
        <v>949</v>
      </c>
      <c r="B717" s="189" t="s">
        <v>2289</v>
      </c>
      <c r="C717" s="68" t="s">
        <v>1667</v>
      </c>
      <c r="D717" s="30">
        <v>1</v>
      </c>
      <c r="E717" s="123"/>
      <c r="F717" s="123"/>
      <c r="G717" s="30">
        <f t="shared" si="294"/>
        <v>0</v>
      </c>
      <c r="H717" s="30">
        <f t="shared" si="295"/>
        <v>0</v>
      </c>
      <c r="I717" s="30">
        <f t="shared" si="296"/>
        <v>0</v>
      </c>
      <c r="J717" s="30">
        <f t="shared" si="297"/>
        <v>0</v>
      </c>
      <c r="K717" s="30">
        <f t="shared" si="298"/>
        <v>0</v>
      </c>
      <c r="L717" s="71" t="e">
        <f t="shared" si="299"/>
        <v>#DIV/0!</v>
      </c>
    </row>
    <row r="718" spans="1:12" s="29" customFormat="1" ht="35.1" customHeight="1">
      <c r="A718" s="259" t="s">
        <v>950</v>
      </c>
      <c r="B718" s="189" t="s">
        <v>2290</v>
      </c>
      <c r="C718" s="68" t="s">
        <v>1667</v>
      </c>
      <c r="D718" s="30">
        <v>1</v>
      </c>
      <c r="E718" s="123"/>
      <c r="F718" s="123"/>
      <c r="G718" s="30">
        <f t="shared" si="294"/>
        <v>0</v>
      </c>
      <c r="H718" s="30">
        <f t="shared" si="295"/>
        <v>0</v>
      </c>
      <c r="I718" s="30">
        <f t="shared" si="296"/>
        <v>0</v>
      </c>
      <c r="J718" s="30">
        <f t="shared" si="297"/>
        <v>0</v>
      </c>
      <c r="K718" s="30">
        <f t="shared" si="298"/>
        <v>0</v>
      </c>
      <c r="L718" s="71" t="e">
        <f t="shared" si="299"/>
        <v>#DIV/0!</v>
      </c>
    </row>
    <row r="719" spans="1:12" s="29" customFormat="1" ht="35.1" customHeight="1">
      <c r="A719" s="259" t="s">
        <v>951</v>
      </c>
      <c r="B719" s="189" t="s">
        <v>2291</v>
      </c>
      <c r="C719" s="68" t="s">
        <v>1667</v>
      </c>
      <c r="D719" s="30">
        <v>1</v>
      </c>
      <c r="E719" s="123"/>
      <c r="F719" s="123"/>
      <c r="G719" s="30">
        <f>ROUND(D719*E719,2)</f>
        <v>0</v>
      </c>
      <c r="H719" s="30">
        <f>ROUND(D719*F719,2)</f>
        <v>0</v>
      </c>
      <c r="I719" s="30">
        <f>G719+H719</f>
        <v>0</v>
      </c>
      <c r="J719" s="30">
        <f t="shared" si="297"/>
        <v>0</v>
      </c>
      <c r="K719" s="30">
        <f>I719+J719</f>
        <v>0</v>
      </c>
      <c r="L719" s="71" t="e">
        <f t="shared" si="299"/>
        <v>#DIV/0!</v>
      </c>
    </row>
    <row r="720" spans="1:12" s="29" customFormat="1" ht="35.1" customHeight="1">
      <c r="A720" s="259" t="s">
        <v>952</v>
      </c>
      <c r="B720" s="189" t="s">
        <v>2292</v>
      </c>
      <c r="C720" s="68" t="s">
        <v>1667</v>
      </c>
      <c r="D720" s="30">
        <v>1</v>
      </c>
      <c r="E720" s="123"/>
      <c r="F720" s="123"/>
      <c r="G720" s="30">
        <f>ROUND(D720*E720,2)</f>
        <v>0</v>
      </c>
      <c r="H720" s="30">
        <f>ROUND(D720*F720,2)</f>
        <v>0</v>
      </c>
      <c r="I720" s="30">
        <f>G720+H720</f>
        <v>0</v>
      </c>
      <c r="J720" s="30">
        <f>ROUND($J$17*I720,2)</f>
        <v>0</v>
      </c>
      <c r="K720" s="30">
        <f>I720+J720</f>
        <v>0</v>
      </c>
      <c r="L720" s="71" t="e">
        <f t="shared" si="299"/>
        <v>#DIV/0!</v>
      </c>
    </row>
    <row r="721" spans="1:12" s="29" customFormat="1" ht="33.75" customHeight="1">
      <c r="A721" s="260" t="s">
        <v>1469</v>
      </c>
      <c r="B721" s="189" t="s">
        <v>2293</v>
      </c>
      <c r="C721" s="68" t="s">
        <v>1667</v>
      </c>
      <c r="D721" s="30">
        <v>1</v>
      </c>
      <c r="E721" s="123"/>
      <c r="F721" s="123"/>
      <c r="G721" s="30">
        <f t="shared" ref="G721:G727" si="300">ROUND(D721*E721,2)</f>
        <v>0</v>
      </c>
      <c r="H721" s="30">
        <f t="shared" ref="H721:H727" si="301">ROUND(D721*F721,2)</f>
        <v>0</v>
      </c>
      <c r="I721" s="30">
        <f t="shared" ref="I721:I727" si="302">G721+H721</f>
        <v>0</v>
      </c>
      <c r="J721" s="30">
        <f t="shared" ref="J721:J727" si="303">ROUND($J$17*I721,2)</f>
        <v>0</v>
      </c>
      <c r="K721" s="30">
        <f t="shared" ref="K721:K727" si="304">I721+J721</f>
        <v>0</v>
      </c>
      <c r="L721" s="71" t="e">
        <f t="shared" si="299"/>
        <v>#DIV/0!</v>
      </c>
    </row>
    <row r="722" spans="1:12" s="29" customFormat="1" ht="33.75" customHeight="1">
      <c r="A722" s="260" t="s">
        <v>1470</v>
      </c>
      <c r="B722" s="189" t="s">
        <v>2294</v>
      </c>
      <c r="C722" s="68" t="s">
        <v>1667</v>
      </c>
      <c r="D722" s="30">
        <v>1</v>
      </c>
      <c r="E722" s="123"/>
      <c r="F722" s="123"/>
      <c r="G722" s="30">
        <f t="shared" si="300"/>
        <v>0</v>
      </c>
      <c r="H722" s="30">
        <f t="shared" si="301"/>
        <v>0</v>
      </c>
      <c r="I722" s="30">
        <f t="shared" si="302"/>
        <v>0</v>
      </c>
      <c r="J722" s="30">
        <f t="shared" si="303"/>
        <v>0</v>
      </c>
      <c r="K722" s="30">
        <f t="shared" si="304"/>
        <v>0</v>
      </c>
      <c r="L722" s="71" t="e">
        <f t="shared" si="299"/>
        <v>#DIV/0!</v>
      </c>
    </row>
    <row r="723" spans="1:12" s="29" customFormat="1" ht="35.25" customHeight="1">
      <c r="A723" s="260" t="s">
        <v>1471</v>
      </c>
      <c r="B723" s="189" t="s">
        <v>2295</v>
      </c>
      <c r="C723" s="68" t="s">
        <v>1667</v>
      </c>
      <c r="D723" s="30">
        <v>1</v>
      </c>
      <c r="E723" s="123"/>
      <c r="F723" s="123"/>
      <c r="G723" s="30">
        <f t="shared" si="300"/>
        <v>0</v>
      </c>
      <c r="H723" s="30">
        <f t="shared" si="301"/>
        <v>0</v>
      </c>
      <c r="I723" s="30">
        <f t="shared" si="302"/>
        <v>0</v>
      </c>
      <c r="J723" s="30">
        <f t="shared" si="303"/>
        <v>0</v>
      </c>
      <c r="K723" s="30">
        <f t="shared" si="304"/>
        <v>0</v>
      </c>
      <c r="L723" s="71" t="e">
        <f t="shared" si="299"/>
        <v>#DIV/0!</v>
      </c>
    </row>
    <row r="724" spans="1:12" s="29" customFormat="1" ht="35.25" customHeight="1">
      <c r="A724" s="260" t="s">
        <v>1472</v>
      </c>
      <c r="B724" s="189" t="s">
        <v>2296</v>
      </c>
      <c r="C724" s="68" t="s">
        <v>1667</v>
      </c>
      <c r="D724" s="30">
        <v>1</v>
      </c>
      <c r="E724" s="123"/>
      <c r="F724" s="123"/>
      <c r="G724" s="30">
        <f t="shared" si="300"/>
        <v>0</v>
      </c>
      <c r="H724" s="30">
        <f t="shared" si="301"/>
        <v>0</v>
      </c>
      <c r="I724" s="30">
        <f t="shared" si="302"/>
        <v>0</v>
      </c>
      <c r="J724" s="30">
        <f t="shared" si="303"/>
        <v>0</v>
      </c>
      <c r="K724" s="30">
        <f t="shared" si="304"/>
        <v>0</v>
      </c>
      <c r="L724" s="71" t="e">
        <f t="shared" si="299"/>
        <v>#DIV/0!</v>
      </c>
    </row>
    <row r="725" spans="1:12" s="29" customFormat="1" ht="35.25" customHeight="1">
      <c r="A725" s="260" t="s">
        <v>1473</v>
      </c>
      <c r="B725" s="189" t="s">
        <v>2297</v>
      </c>
      <c r="C725" s="68" t="s">
        <v>1667</v>
      </c>
      <c r="D725" s="30">
        <v>1</v>
      </c>
      <c r="E725" s="123"/>
      <c r="F725" s="123"/>
      <c r="G725" s="30">
        <f t="shared" si="300"/>
        <v>0</v>
      </c>
      <c r="H725" s="30">
        <f t="shared" si="301"/>
        <v>0</v>
      </c>
      <c r="I725" s="30">
        <f t="shared" si="302"/>
        <v>0</v>
      </c>
      <c r="J725" s="30">
        <f t="shared" si="303"/>
        <v>0</v>
      </c>
      <c r="K725" s="30">
        <f t="shared" si="304"/>
        <v>0</v>
      </c>
      <c r="L725" s="71" t="e">
        <f t="shared" si="299"/>
        <v>#DIV/0!</v>
      </c>
    </row>
    <row r="726" spans="1:12" s="29" customFormat="1" ht="35.25" customHeight="1">
      <c r="A726" s="260" t="s">
        <v>1474</v>
      </c>
      <c r="B726" s="189" t="s">
        <v>2298</v>
      </c>
      <c r="C726" s="68" t="s">
        <v>1667</v>
      </c>
      <c r="D726" s="30">
        <v>1</v>
      </c>
      <c r="E726" s="123"/>
      <c r="F726" s="123"/>
      <c r="G726" s="30">
        <f t="shared" si="300"/>
        <v>0</v>
      </c>
      <c r="H726" s="30">
        <f t="shared" si="301"/>
        <v>0</v>
      </c>
      <c r="I726" s="30">
        <f t="shared" si="302"/>
        <v>0</v>
      </c>
      <c r="J726" s="30">
        <f t="shared" si="303"/>
        <v>0</v>
      </c>
      <c r="K726" s="30">
        <f t="shared" si="304"/>
        <v>0</v>
      </c>
      <c r="L726" s="71" t="e">
        <f t="shared" si="299"/>
        <v>#DIV/0!</v>
      </c>
    </row>
    <row r="727" spans="1:12" s="29" customFormat="1" ht="35.25" customHeight="1">
      <c r="A727" s="260" t="s">
        <v>1475</v>
      </c>
      <c r="B727" s="189" t="s">
        <v>2299</v>
      </c>
      <c r="C727" s="68" t="s">
        <v>1667</v>
      </c>
      <c r="D727" s="30">
        <v>1</v>
      </c>
      <c r="E727" s="123"/>
      <c r="F727" s="123"/>
      <c r="G727" s="30">
        <f t="shared" si="300"/>
        <v>0</v>
      </c>
      <c r="H727" s="30">
        <f t="shared" si="301"/>
        <v>0</v>
      </c>
      <c r="I727" s="30">
        <f t="shared" si="302"/>
        <v>0</v>
      </c>
      <c r="J727" s="30">
        <f t="shared" si="303"/>
        <v>0</v>
      </c>
      <c r="K727" s="30">
        <f t="shared" si="304"/>
        <v>0</v>
      </c>
      <c r="L727" s="71" t="e">
        <f t="shared" si="299"/>
        <v>#DIV/0!</v>
      </c>
    </row>
    <row r="728" spans="1:12" s="29" customFormat="1" ht="30" customHeight="1">
      <c r="A728" s="260" t="s">
        <v>1476</v>
      </c>
      <c r="B728" s="189" t="s">
        <v>2300</v>
      </c>
      <c r="C728" s="68" t="s">
        <v>1624</v>
      </c>
      <c r="D728" s="30">
        <v>1</v>
      </c>
      <c r="E728" s="123"/>
      <c r="F728" s="123"/>
      <c r="G728" s="30">
        <f t="shared" ref="G728:G732" si="305">ROUND(D728*E728,2)</f>
        <v>0</v>
      </c>
      <c r="H728" s="30">
        <f t="shared" ref="H728:H732" si="306">ROUND(D728*F728,2)</f>
        <v>0</v>
      </c>
      <c r="I728" s="30">
        <f t="shared" ref="I728:I732" si="307">G728+H728</f>
        <v>0</v>
      </c>
      <c r="J728" s="30">
        <f t="shared" ref="J728:J732" si="308">ROUND($J$17*I728,2)</f>
        <v>0</v>
      </c>
      <c r="K728" s="30">
        <f t="shared" ref="K728:K732" si="309">I728+J728</f>
        <v>0</v>
      </c>
      <c r="L728" s="71" t="e">
        <f t="shared" si="299"/>
        <v>#DIV/0!</v>
      </c>
    </row>
    <row r="729" spans="1:12" s="29" customFormat="1" ht="30" customHeight="1">
      <c r="A729" s="260" t="s">
        <v>1477</v>
      </c>
      <c r="B729" s="189" t="s">
        <v>2301</v>
      </c>
      <c r="C729" s="68" t="s">
        <v>1624</v>
      </c>
      <c r="D729" s="30">
        <v>1</v>
      </c>
      <c r="E729" s="123"/>
      <c r="F729" s="123"/>
      <c r="G729" s="30">
        <f t="shared" si="305"/>
        <v>0</v>
      </c>
      <c r="H729" s="30">
        <f t="shared" si="306"/>
        <v>0</v>
      </c>
      <c r="I729" s="30">
        <f t="shared" si="307"/>
        <v>0</v>
      </c>
      <c r="J729" s="30">
        <f t="shared" si="308"/>
        <v>0</v>
      </c>
      <c r="K729" s="30">
        <f t="shared" si="309"/>
        <v>0</v>
      </c>
      <c r="L729" s="71" t="e">
        <f t="shared" si="299"/>
        <v>#DIV/0!</v>
      </c>
    </row>
    <row r="730" spans="1:12" s="29" customFormat="1" ht="30" customHeight="1">
      <c r="A730" s="260" t="s">
        <v>1478</v>
      </c>
      <c r="B730" s="189" t="s">
        <v>2302</v>
      </c>
      <c r="C730" s="68" t="s">
        <v>1624</v>
      </c>
      <c r="D730" s="30">
        <v>1</v>
      </c>
      <c r="E730" s="123"/>
      <c r="F730" s="123"/>
      <c r="G730" s="30">
        <f t="shared" si="305"/>
        <v>0</v>
      </c>
      <c r="H730" s="30">
        <f t="shared" si="306"/>
        <v>0</v>
      </c>
      <c r="I730" s="30">
        <f t="shared" si="307"/>
        <v>0</v>
      </c>
      <c r="J730" s="30">
        <f t="shared" si="308"/>
        <v>0</v>
      </c>
      <c r="K730" s="30">
        <f t="shared" si="309"/>
        <v>0</v>
      </c>
      <c r="L730" s="71" t="e">
        <f t="shared" si="299"/>
        <v>#DIV/0!</v>
      </c>
    </row>
    <row r="731" spans="1:12" s="29" customFormat="1" ht="30" customHeight="1">
      <c r="A731" s="260" t="s">
        <v>1479</v>
      </c>
      <c r="B731" s="189" t="s">
        <v>2303</v>
      </c>
      <c r="C731" s="68" t="s">
        <v>1624</v>
      </c>
      <c r="D731" s="30">
        <v>1</v>
      </c>
      <c r="E731" s="123"/>
      <c r="F731" s="123"/>
      <c r="G731" s="30">
        <f t="shared" si="305"/>
        <v>0</v>
      </c>
      <c r="H731" s="30">
        <f t="shared" si="306"/>
        <v>0</v>
      </c>
      <c r="I731" s="30">
        <f t="shared" si="307"/>
        <v>0</v>
      </c>
      <c r="J731" s="30">
        <f t="shared" si="308"/>
        <v>0</v>
      </c>
      <c r="K731" s="30">
        <f t="shared" si="309"/>
        <v>0</v>
      </c>
      <c r="L731" s="71" t="e">
        <f t="shared" si="299"/>
        <v>#DIV/0!</v>
      </c>
    </row>
    <row r="732" spans="1:12" s="29" customFormat="1" ht="30" customHeight="1">
      <c r="A732" s="260" t="s">
        <v>1480</v>
      </c>
      <c r="B732" s="189" t="s">
        <v>2304</v>
      </c>
      <c r="C732" s="68" t="s">
        <v>1624</v>
      </c>
      <c r="D732" s="30">
        <v>1</v>
      </c>
      <c r="E732" s="123"/>
      <c r="F732" s="123"/>
      <c r="G732" s="30">
        <f t="shared" si="305"/>
        <v>0</v>
      </c>
      <c r="H732" s="30">
        <f t="shared" si="306"/>
        <v>0</v>
      </c>
      <c r="I732" s="30">
        <f t="shared" si="307"/>
        <v>0</v>
      </c>
      <c r="J732" s="30">
        <f t="shared" si="308"/>
        <v>0</v>
      </c>
      <c r="K732" s="30">
        <f t="shared" si="309"/>
        <v>0</v>
      </c>
      <c r="L732" s="71" t="e">
        <f t="shared" si="299"/>
        <v>#DIV/0!</v>
      </c>
    </row>
    <row r="733" spans="1:12" s="29" customFormat="1" ht="30" customHeight="1">
      <c r="A733" s="255" t="s">
        <v>953</v>
      </c>
      <c r="B733" s="115" t="s">
        <v>45</v>
      </c>
      <c r="C733" s="98"/>
      <c r="D733" s="99"/>
      <c r="E733" s="99"/>
      <c r="F733" s="99"/>
      <c r="G733" s="120">
        <f t="shared" ref="G733:L733" si="310">SUM(G734:G753)</f>
        <v>0</v>
      </c>
      <c r="H733" s="120">
        <f t="shared" si="310"/>
        <v>0</v>
      </c>
      <c r="I733" s="120">
        <f t="shared" si="310"/>
        <v>0</v>
      </c>
      <c r="J733" s="120">
        <f t="shared" si="310"/>
        <v>0</v>
      </c>
      <c r="K733" s="120">
        <f t="shared" si="310"/>
        <v>0</v>
      </c>
      <c r="L733" s="187" t="e">
        <f t="shared" si="310"/>
        <v>#DIV/0!</v>
      </c>
    </row>
    <row r="734" spans="1:12" s="34" customFormat="1" ht="30" customHeight="1">
      <c r="A734" s="260" t="s">
        <v>954</v>
      </c>
      <c r="B734" s="189" t="s">
        <v>2305</v>
      </c>
      <c r="C734" s="68" t="s">
        <v>1627</v>
      </c>
      <c r="D734" s="193">
        <v>1</v>
      </c>
      <c r="E734" s="123"/>
      <c r="F734" s="123"/>
      <c r="G734" s="30">
        <f>ROUND(D734*E734,2)</f>
        <v>0</v>
      </c>
      <c r="H734" s="30">
        <f>ROUND(D734*F734,2)</f>
        <v>0</v>
      </c>
      <c r="I734" s="30">
        <f>G734+H734</f>
        <v>0</v>
      </c>
      <c r="J734" s="30">
        <f>ROUND($J$17*I734,2)</f>
        <v>0</v>
      </c>
      <c r="K734" s="30">
        <f>I734+J734</f>
        <v>0</v>
      </c>
      <c r="L734" s="71" t="e">
        <f t="shared" ref="L734:L753" si="311">K734/$K$1305*100</f>
        <v>#DIV/0!</v>
      </c>
    </row>
    <row r="735" spans="1:12" s="34" customFormat="1" ht="30" customHeight="1">
      <c r="A735" s="260" t="s">
        <v>955</v>
      </c>
      <c r="B735" s="189" t="s">
        <v>2306</v>
      </c>
      <c r="C735" s="68" t="s">
        <v>1627</v>
      </c>
      <c r="D735" s="193">
        <v>1</v>
      </c>
      <c r="E735" s="123"/>
      <c r="F735" s="123"/>
      <c r="G735" s="30">
        <f t="shared" ref="G735:G743" si="312">ROUND(D735*E735,2)</f>
        <v>0</v>
      </c>
      <c r="H735" s="30">
        <f t="shared" ref="H735:H743" si="313">ROUND(D735*F735,2)</f>
        <v>0</v>
      </c>
      <c r="I735" s="30">
        <f t="shared" ref="I735:I743" si="314">G735+H735</f>
        <v>0</v>
      </c>
      <c r="J735" s="30">
        <f t="shared" ref="J735:J753" si="315">ROUND($J$17*I735,2)</f>
        <v>0</v>
      </c>
      <c r="K735" s="30">
        <f t="shared" ref="K735:K743" si="316">I735+J735</f>
        <v>0</v>
      </c>
      <c r="L735" s="71" t="e">
        <f t="shared" si="311"/>
        <v>#DIV/0!</v>
      </c>
    </row>
    <row r="736" spans="1:12" s="34" customFormat="1" ht="30" customHeight="1">
      <c r="A736" s="260" t="s">
        <v>956</v>
      </c>
      <c r="B736" s="189" t="s">
        <v>2307</v>
      </c>
      <c r="C736" s="68" t="s">
        <v>1627</v>
      </c>
      <c r="D736" s="193">
        <v>1</v>
      </c>
      <c r="E736" s="123"/>
      <c r="F736" s="123"/>
      <c r="G736" s="30">
        <f t="shared" si="312"/>
        <v>0</v>
      </c>
      <c r="H736" s="30">
        <f t="shared" si="313"/>
        <v>0</v>
      </c>
      <c r="I736" s="30">
        <f t="shared" si="314"/>
        <v>0</v>
      </c>
      <c r="J736" s="30">
        <f t="shared" si="315"/>
        <v>0</v>
      </c>
      <c r="K736" s="30">
        <f t="shared" si="316"/>
        <v>0</v>
      </c>
      <c r="L736" s="71" t="e">
        <f t="shared" si="311"/>
        <v>#DIV/0!</v>
      </c>
    </row>
    <row r="737" spans="1:12" s="34" customFormat="1" ht="30" customHeight="1">
      <c r="A737" s="260" t="s">
        <v>957</v>
      </c>
      <c r="B737" s="189" t="s">
        <v>2308</v>
      </c>
      <c r="C737" s="68" t="s">
        <v>1627</v>
      </c>
      <c r="D737" s="193">
        <v>1</v>
      </c>
      <c r="E737" s="123"/>
      <c r="F737" s="123"/>
      <c r="G737" s="30">
        <f>ROUND(D737*E737,2)</f>
        <v>0</v>
      </c>
      <c r="H737" s="30">
        <f>ROUND(D737*F737,2)</f>
        <v>0</v>
      </c>
      <c r="I737" s="30">
        <f>G737+H737</f>
        <v>0</v>
      </c>
      <c r="J737" s="30">
        <f t="shared" si="315"/>
        <v>0</v>
      </c>
      <c r="K737" s="30">
        <f>I737+J737</f>
        <v>0</v>
      </c>
      <c r="L737" s="71" t="e">
        <f t="shared" si="311"/>
        <v>#DIV/0!</v>
      </c>
    </row>
    <row r="738" spans="1:12" s="29" customFormat="1" ht="30" customHeight="1">
      <c r="A738" s="260" t="s">
        <v>958</v>
      </c>
      <c r="B738" s="189" t="s">
        <v>2309</v>
      </c>
      <c r="C738" s="68" t="s">
        <v>1667</v>
      </c>
      <c r="D738" s="193">
        <v>1</v>
      </c>
      <c r="E738" s="123"/>
      <c r="F738" s="123"/>
      <c r="G738" s="30">
        <f>ROUND(D738*E738,2)</f>
        <v>0</v>
      </c>
      <c r="H738" s="30">
        <f>ROUND(D738*F738,2)</f>
        <v>0</v>
      </c>
      <c r="I738" s="30">
        <f>G738+H738</f>
        <v>0</v>
      </c>
      <c r="J738" s="30">
        <f t="shared" si="315"/>
        <v>0</v>
      </c>
      <c r="K738" s="30">
        <f>I738+J738</f>
        <v>0</v>
      </c>
      <c r="L738" s="71" t="e">
        <f t="shared" si="311"/>
        <v>#DIV/0!</v>
      </c>
    </row>
    <row r="739" spans="1:12" s="29" customFormat="1" ht="30" customHeight="1">
      <c r="A739" s="260" t="s">
        <v>959</v>
      </c>
      <c r="B739" s="189" t="s">
        <v>2310</v>
      </c>
      <c r="C739" s="68" t="s">
        <v>1667</v>
      </c>
      <c r="D739" s="193">
        <v>1</v>
      </c>
      <c r="E739" s="123"/>
      <c r="F739" s="123"/>
      <c r="G739" s="30">
        <f>ROUND(D739*E739,2)</f>
        <v>0</v>
      </c>
      <c r="H739" s="30">
        <f>ROUND(D739*F739,2)</f>
        <v>0</v>
      </c>
      <c r="I739" s="30">
        <f>G739+H739</f>
        <v>0</v>
      </c>
      <c r="J739" s="30">
        <f t="shared" si="315"/>
        <v>0</v>
      </c>
      <c r="K739" s="30">
        <f>I739+J739</f>
        <v>0</v>
      </c>
      <c r="L739" s="71" t="e">
        <f t="shared" si="311"/>
        <v>#DIV/0!</v>
      </c>
    </row>
    <row r="740" spans="1:12" s="34" customFormat="1" ht="30" customHeight="1">
      <c r="A740" s="260" t="s">
        <v>960</v>
      </c>
      <c r="B740" s="189" t="s">
        <v>2311</v>
      </c>
      <c r="C740" s="68" t="s">
        <v>1667</v>
      </c>
      <c r="D740" s="193">
        <v>1</v>
      </c>
      <c r="E740" s="123"/>
      <c r="F740" s="123"/>
      <c r="G740" s="30">
        <f t="shared" ref="G740" si="317">ROUND(D740*E740,2)</f>
        <v>0</v>
      </c>
      <c r="H740" s="30">
        <f t="shared" ref="H740" si="318">ROUND(D740*F740,2)</f>
        <v>0</v>
      </c>
      <c r="I740" s="30">
        <f t="shared" ref="I740" si="319">G740+H740</f>
        <v>0</v>
      </c>
      <c r="J740" s="30">
        <f t="shared" ref="J740" si="320">ROUND($J$17*I740,2)</f>
        <v>0</v>
      </c>
      <c r="K740" s="30">
        <f t="shared" ref="K740" si="321">I740+J740</f>
        <v>0</v>
      </c>
      <c r="L740" s="71" t="e">
        <f t="shared" si="311"/>
        <v>#DIV/0!</v>
      </c>
    </row>
    <row r="741" spans="1:12" s="34" customFormat="1" ht="30" customHeight="1">
      <c r="A741" s="260" t="s">
        <v>961</v>
      </c>
      <c r="B741" s="189" t="s">
        <v>2312</v>
      </c>
      <c r="C741" s="68" t="s">
        <v>1667</v>
      </c>
      <c r="D741" s="193">
        <v>1</v>
      </c>
      <c r="E741" s="123"/>
      <c r="F741" s="123"/>
      <c r="G741" s="30">
        <f t="shared" si="312"/>
        <v>0</v>
      </c>
      <c r="H741" s="30">
        <f t="shared" si="313"/>
        <v>0</v>
      </c>
      <c r="I741" s="30">
        <f t="shared" si="314"/>
        <v>0</v>
      </c>
      <c r="J741" s="30">
        <f t="shared" si="315"/>
        <v>0</v>
      </c>
      <c r="K741" s="30">
        <f t="shared" si="316"/>
        <v>0</v>
      </c>
      <c r="L741" s="71" t="e">
        <f t="shared" si="311"/>
        <v>#DIV/0!</v>
      </c>
    </row>
    <row r="742" spans="1:12" s="34" customFormat="1" ht="30" customHeight="1">
      <c r="A742" s="260" t="s">
        <v>962</v>
      </c>
      <c r="B742" s="189" t="s">
        <v>2313</v>
      </c>
      <c r="C742" s="68" t="s">
        <v>1667</v>
      </c>
      <c r="D742" s="193">
        <v>1</v>
      </c>
      <c r="E742" s="123"/>
      <c r="F742" s="123"/>
      <c r="G742" s="30">
        <f t="shared" si="312"/>
        <v>0</v>
      </c>
      <c r="H742" s="30">
        <f t="shared" si="313"/>
        <v>0</v>
      </c>
      <c r="I742" s="30">
        <f t="shared" si="314"/>
        <v>0</v>
      </c>
      <c r="J742" s="30">
        <f t="shared" si="315"/>
        <v>0</v>
      </c>
      <c r="K742" s="30">
        <f t="shared" si="316"/>
        <v>0</v>
      </c>
      <c r="L742" s="71" t="e">
        <f t="shared" si="311"/>
        <v>#DIV/0!</v>
      </c>
    </row>
    <row r="743" spans="1:12" s="34" customFormat="1" ht="30" customHeight="1">
      <c r="A743" s="260" t="s">
        <v>963</v>
      </c>
      <c r="B743" s="189" t="s">
        <v>2314</v>
      </c>
      <c r="C743" s="68" t="s">
        <v>1667</v>
      </c>
      <c r="D743" s="193">
        <v>1</v>
      </c>
      <c r="E743" s="123"/>
      <c r="F743" s="123"/>
      <c r="G743" s="30">
        <f t="shared" si="312"/>
        <v>0</v>
      </c>
      <c r="H743" s="30">
        <f t="shared" si="313"/>
        <v>0</v>
      </c>
      <c r="I743" s="30">
        <f t="shared" si="314"/>
        <v>0</v>
      </c>
      <c r="J743" s="30">
        <f t="shared" si="315"/>
        <v>0</v>
      </c>
      <c r="K743" s="30">
        <f t="shared" si="316"/>
        <v>0</v>
      </c>
      <c r="L743" s="71" t="e">
        <f t="shared" si="311"/>
        <v>#DIV/0!</v>
      </c>
    </row>
    <row r="744" spans="1:12" s="34" customFormat="1" ht="30" customHeight="1">
      <c r="A744" s="260" t="s">
        <v>964</v>
      </c>
      <c r="B744" s="189" t="s">
        <v>1856</v>
      </c>
      <c r="C744" s="68" t="s">
        <v>1627</v>
      </c>
      <c r="D744" s="193">
        <v>1</v>
      </c>
      <c r="E744" s="123"/>
      <c r="F744" s="123"/>
      <c r="G744" s="30">
        <f>ROUND(D744*E744,2)</f>
        <v>0</v>
      </c>
      <c r="H744" s="30">
        <f>ROUND(D744*F744,2)</f>
        <v>0</v>
      </c>
      <c r="I744" s="30">
        <f>G744+H744</f>
        <v>0</v>
      </c>
      <c r="J744" s="30">
        <f t="shared" ref="J744:J752" si="322">ROUND($J$17*I744,2)</f>
        <v>0</v>
      </c>
      <c r="K744" s="30">
        <f>I744+J744</f>
        <v>0</v>
      </c>
      <c r="L744" s="71" t="e">
        <f t="shared" si="311"/>
        <v>#DIV/0!</v>
      </c>
    </row>
    <row r="745" spans="1:12" s="34" customFormat="1" ht="30" customHeight="1">
      <c r="A745" s="260" t="s">
        <v>965</v>
      </c>
      <c r="B745" s="189" t="s">
        <v>2315</v>
      </c>
      <c r="C745" s="68" t="s">
        <v>1627</v>
      </c>
      <c r="D745" s="193">
        <v>1</v>
      </c>
      <c r="E745" s="123"/>
      <c r="F745" s="123"/>
      <c r="G745" s="30">
        <f>ROUND(D745*E745,2)</f>
        <v>0</v>
      </c>
      <c r="H745" s="30">
        <f>ROUND(D745*F745,2)</f>
        <v>0</v>
      </c>
      <c r="I745" s="30">
        <f>G745+H745</f>
        <v>0</v>
      </c>
      <c r="J745" s="30">
        <f t="shared" si="322"/>
        <v>0</v>
      </c>
      <c r="K745" s="30">
        <f>I745+J745</f>
        <v>0</v>
      </c>
      <c r="L745" s="71" t="e">
        <f t="shared" si="311"/>
        <v>#DIV/0!</v>
      </c>
    </row>
    <row r="746" spans="1:12" s="34" customFormat="1" ht="30" customHeight="1">
      <c r="A746" s="260" t="s">
        <v>1481</v>
      </c>
      <c r="B746" s="189" t="s">
        <v>1787</v>
      </c>
      <c r="C746" s="68" t="s">
        <v>1627</v>
      </c>
      <c r="D746" s="193">
        <v>1</v>
      </c>
      <c r="E746" s="123"/>
      <c r="F746" s="123"/>
      <c r="G746" s="30">
        <f>ROUND(D746*E746,2)</f>
        <v>0</v>
      </c>
      <c r="H746" s="30">
        <f>ROUND(D746*F746,2)</f>
        <v>0</v>
      </c>
      <c r="I746" s="30">
        <f>G746+H746</f>
        <v>0</v>
      </c>
      <c r="J746" s="30">
        <f t="shared" si="322"/>
        <v>0</v>
      </c>
      <c r="K746" s="30">
        <f>I746+J746</f>
        <v>0</v>
      </c>
      <c r="L746" s="71" t="e">
        <f t="shared" si="311"/>
        <v>#DIV/0!</v>
      </c>
    </row>
    <row r="747" spans="1:12" s="29" customFormat="1" ht="30" customHeight="1">
      <c r="A747" s="260" t="s">
        <v>1482</v>
      </c>
      <c r="B747" s="189" t="s">
        <v>2316</v>
      </c>
      <c r="C747" s="68" t="s">
        <v>1667</v>
      </c>
      <c r="D747" s="193">
        <v>1</v>
      </c>
      <c r="E747" s="123"/>
      <c r="F747" s="123"/>
      <c r="G747" s="30">
        <f t="shared" ref="G747:G753" si="323">ROUND(D747*E747,2)</f>
        <v>0</v>
      </c>
      <c r="H747" s="30">
        <f t="shared" ref="H747:H753" si="324">ROUND(D747*F747,2)</f>
        <v>0</v>
      </c>
      <c r="I747" s="30">
        <f t="shared" ref="I747:I753" si="325">G747+H747</f>
        <v>0</v>
      </c>
      <c r="J747" s="30">
        <f t="shared" si="322"/>
        <v>0</v>
      </c>
      <c r="K747" s="30">
        <f t="shared" ref="K747:K753" si="326">I747+J747</f>
        <v>0</v>
      </c>
      <c r="L747" s="71" t="e">
        <f t="shared" si="311"/>
        <v>#DIV/0!</v>
      </c>
    </row>
    <row r="748" spans="1:12" s="29" customFormat="1" ht="30" customHeight="1">
      <c r="A748" s="260" t="s">
        <v>1483</v>
      </c>
      <c r="B748" s="189" t="s">
        <v>2317</v>
      </c>
      <c r="C748" s="68" t="s">
        <v>1667</v>
      </c>
      <c r="D748" s="193">
        <v>1</v>
      </c>
      <c r="E748" s="123"/>
      <c r="F748" s="123"/>
      <c r="G748" s="30">
        <f t="shared" si="323"/>
        <v>0</v>
      </c>
      <c r="H748" s="30">
        <f t="shared" si="324"/>
        <v>0</v>
      </c>
      <c r="I748" s="30">
        <f t="shared" si="325"/>
        <v>0</v>
      </c>
      <c r="J748" s="30">
        <f>ROUND($J$17*I748,2)</f>
        <v>0</v>
      </c>
      <c r="K748" s="30">
        <f t="shared" si="326"/>
        <v>0</v>
      </c>
      <c r="L748" s="71" t="e">
        <f t="shared" si="311"/>
        <v>#DIV/0!</v>
      </c>
    </row>
    <row r="749" spans="1:12" s="29" customFormat="1" ht="30" customHeight="1">
      <c r="A749" s="260" t="s">
        <v>1484</v>
      </c>
      <c r="B749" s="189" t="s">
        <v>2318</v>
      </c>
      <c r="C749" s="68" t="s">
        <v>1624</v>
      </c>
      <c r="D749" s="193">
        <v>1</v>
      </c>
      <c r="E749" s="123"/>
      <c r="F749" s="123"/>
      <c r="G749" s="30">
        <f t="shared" si="323"/>
        <v>0</v>
      </c>
      <c r="H749" s="30">
        <f t="shared" si="324"/>
        <v>0</v>
      </c>
      <c r="I749" s="30">
        <f t="shared" si="325"/>
        <v>0</v>
      </c>
      <c r="J749" s="30">
        <f>ROUND($J$17*I749,2)</f>
        <v>0</v>
      </c>
      <c r="K749" s="30">
        <f t="shared" si="326"/>
        <v>0</v>
      </c>
      <c r="L749" s="71" t="e">
        <f t="shared" si="311"/>
        <v>#DIV/0!</v>
      </c>
    </row>
    <row r="750" spans="1:12" s="29" customFormat="1" ht="30" customHeight="1">
      <c r="A750" s="260" t="s">
        <v>1485</v>
      </c>
      <c r="B750" s="189" t="s">
        <v>2319</v>
      </c>
      <c r="C750" s="68" t="s">
        <v>1624</v>
      </c>
      <c r="D750" s="193">
        <v>1</v>
      </c>
      <c r="E750" s="123"/>
      <c r="F750" s="123"/>
      <c r="G750" s="30">
        <f t="shared" si="323"/>
        <v>0</v>
      </c>
      <c r="H750" s="30">
        <f t="shared" si="324"/>
        <v>0</v>
      </c>
      <c r="I750" s="30">
        <f t="shared" si="325"/>
        <v>0</v>
      </c>
      <c r="J750" s="30">
        <f>ROUND($J$17*I750,2)</f>
        <v>0</v>
      </c>
      <c r="K750" s="30">
        <f t="shared" si="326"/>
        <v>0</v>
      </c>
      <c r="L750" s="71" t="e">
        <f t="shared" si="311"/>
        <v>#DIV/0!</v>
      </c>
    </row>
    <row r="751" spans="1:12" s="29" customFormat="1" ht="30" customHeight="1">
      <c r="A751" s="260" t="s">
        <v>1486</v>
      </c>
      <c r="B751" s="189" t="s">
        <v>2320</v>
      </c>
      <c r="C751" s="68" t="s">
        <v>1624</v>
      </c>
      <c r="D751" s="193">
        <v>1</v>
      </c>
      <c r="E751" s="123"/>
      <c r="F751" s="123"/>
      <c r="G751" s="30">
        <f t="shared" si="323"/>
        <v>0</v>
      </c>
      <c r="H751" s="30">
        <f t="shared" si="324"/>
        <v>0</v>
      </c>
      <c r="I751" s="30">
        <f t="shared" si="325"/>
        <v>0</v>
      </c>
      <c r="J751" s="30">
        <f>ROUND($J$17*I751,2)</f>
        <v>0</v>
      </c>
      <c r="K751" s="30">
        <f t="shared" si="326"/>
        <v>0</v>
      </c>
      <c r="L751" s="71" t="e">
        <f t="shared" si="311"/>
        <v>#DIV/0!</v>
      </c>
    </row>
    <row r="752" spans="1:12" s="29" customFormat="1" ht="30" customHeight="1">
      <c r="A752" s="260" t="s">
        <v>1487</v>
      </c>
      <c r="B752" s="189" t="s">
        <v>2321</v>
      </c>
      <c r="C752" s="68" t="s">
        <v>1624</v>
      </c>
      <c r="D752" s="193">
        <v>1</v>
      </c>
      <c r="E752" s="123"/>
      <c r="F752" s="123"/>
      <c r="G752" s="30">
        <f t="shared" si="323"/>
        <v>0</v>
      </c>
      <c r="H752" s="30">
        <f t="shared" si="324"/>
        <v>0</v>
      </c>
      <c r="I752" s="30">
        <f t="shared" si="325"/>
        <v>0</v>
      </c>
      <c r="J752" s="30">
        <f t="shared" si="322"/>
        <v>0</v>
      </c>
      <c r="K752" s="30">
        <f t="shared" si="326"/>
        <v>0</v>
      </c>
      <c r="L752" s="71" t="e">
        <f t="shared" si="311"/>
        <v>#DIV/0!</v>
      </c>
    </row>
    <row r="753" spans="1:12" s="29" customFormat="1" ht="30" customHeight="1">
      <c r="A753" s="260" t="s">
        <v>1488</v>
      </c>
      <c r="B753" s="189" t="s">
        <v>2322</v>
      </c>
      <c r="C753" s="68" t="s">
        <v>1624</v>
      </c>
      <c r="D753" s="193">
        <v>1</v>
      </c>
      <c r="E753" s="123"/>
      <c r="F753" s="123"/>
      <c r="G753" s="30">
        <f t="shared" si="323"/>
        <v>0</v>
      </c>
      <c r="H753" s="30">
        <f t="shared" si="324"/>
        <v>0</v>
      </c>
      <c r="I753" s="30">
        <f t="shared" si="325"/>
        <v>0</v>
      </c>
      <c r="J753" s="30">
        <f t="shared" si="315"/>
        <v>0</v>
      </c>
      <c r="K753" s="30">
        <f t="shared" si="326"/>
        <v>0</v>
      </c>
      <c r="L753" s="71" t="e">
        <f t="shared" si="311"/>
        <v>#DIV/0!</v>
      </c>
    </row>
    <row r="754" spans="1:12" s="29" customFormat="1" ht="30" customHeight="1">
      <c r="A754" s="255" t="s">
        <v>966</v>
      </c>
      <c r="B754" s="115" t="s">
        <v>1444</v>
      </c>
      <c r="C754" s="98"/>
      <c r="D754" s="99"/>
      <c r="E754" s="99"/>
      <c r="F754" s="99"/>
      <c r="G754" s="120">
        <f t="shared" ref="G754:L754" si="327">SUM(G755:G802)</f>
        <v>0</v>
      </c>
      <c r="H754" s="120">
        <f t="shared" si="327"/>
        <v>0</v>
      </c>
      <c r="I754" s="120">
        <f t="shared" si="327"/>
        <v>0</v>
      </c>
      <c r="J754" s="120">
        <f t="shared" si="327"/>
        <v>0</v>
      </c>
      <c r="K754" s="120">
        <f t="shared" si="327"/>
        <v>0</v>
      </c>
      <c r="L754" s="187" t="e">
        <f t="shared" si="327"/>
        <v>#DIV/0!</v>
      </c>
    </row>
    <row r="755" spans="1:12" s="34" customFormat="1" ht="30" customHeight="1">
      <c r="A755" s="259" t="s">
        <v>967</v>
      </c>
      <c r="B755" s="189" t="s">
        <v>2323</v>
      </c>
      <c r="C755" s="68" t="s">
        <v>1624</v>
      </c>
      <c r="D755" s="30">
        <v>1</v>
      </c>
      <c r="E755" s="123"/>
      <c r="F755" s="123"/>
      <c r="G755" s="30">
        <f t="shared" ref="G755:G760" si="328">ROUND(D755*E755,2)</f>
        <v>0</v>
      </c>
      <c r="H755" s="30">
        <f t="shared" ref="H755:H760" si="329">ROUND(D755*F755,2)</f>
        <v>0</v>
      </c>
      <c r="I755" s="30">
        <f t="shared" ref="I755:I760" si="330">G755+H755</f>
        <v>0</v>
      </c>
      <c r="J755" s="30">
        <f t="shared" ref="J755:J783" si="331">ROUND($J$17*I755,2)</f>
        <v>0</v>
      </c>
      <c r="K755" s="30">
        <f t="shared" ref="K755:K760" si="332">I755+J755</f>
        <v>0</v>
      </c>
      <c r="L755" s="71" t="e">
        <f t="shared" ref="L755:L802" si="333">K755/$K$1305*100</f>
        <v>#DIV/0!</v>
      </c>
    </row>
    <row r="756" spans="1:12" s="34" customFormat="1" ht="30" customHeight="1">
      <c r="A756" s="259" t="s">
        <v>968</v>
      </c>
      <c r="B756" s="189" t="s">
        <v>2324</v>
      </c>
      <c r="C756" s="68" t="s">
        <v>1624</v>
      </c>
      <c r="D756" s="30">
        <v>1</v>
      </c>
      <c r="E756" s="123"/>
      <c r="F756" s="123"/>
      <c r="G756" s="30">
        <f t="shared" si="328"/>
        <v>0</v>
      </c>
      <c r="H756" s="30">
        <f t="shared" si="329"/>
        <v>0</v>
      </c>
      <c r="I756" s="30">
        <f t="shared" si="330"/>
        <v>0</v>
      </c>
      <c r="J756" s="30">
        <f t="shared" si="331"/>
        <v>0</v>
      </c>
      <c r="K756" s="30">
        <f t="shared" si="332"/>
        <v>0</v>
      </c>
      <c r="L756" s="71" t="e">
        <f t="shared" si="333"/>
        <v>#DIV/0!</v>
      </c>
    </row>
    <row r="757" spans="1:12" s="34" customFormat="1" ht="30" customHeight="1">
      <c r="A757" s="259" t="s">
        <v>969</v>
      </c>
      <c r="B757" s="189" t="s">
        <v>2325</v>
      </c>
      <c r="C757" s="68" t="s">
        <v>1624</v>
      </c>
      <c r="D757" s="30">
        <v>1</v>
      </c>
      <c r="E757" s="123"/>
      <c r="F757" s="123"/>
      <c r="G757" s="30">
        <f t="shared" si="328"/>
        <v>0</v>
      </c>
      <c r="H757" s="30">
        <f t="shared" si="329"/>
        <v>0</v>
      </c>
      <c r="I757" s="30">
        <f t="shared" si="330"/>
        <v>0</v>
      </c>
      <c r="J757" s="30">
        <f t="shared" si="331"/>
        <v>0</v>
      </c>
      <c r="K757" s="30">
        <f t="shared" si="332"/>
        <v>0</v>
      </c>
      <c r="L757" s="71" t="e">
        <f t="shared" si="333"/>
        <v>#DIV/0!</v>
      </c>
    </row>
    <row r="758" spans="1:12" s="34" customFormat="1" ht="30" customHeight="1">
      <c r="A758" s="259" t="s">
        <v>970</v>
      </c>
      <c r="B758" s="189" t="s">
        <v>2326</v>
      </c>
      <c r="C758" s="68" t="s">
        <v>1624</v>
      </c>
      <c r="D758" s="30">
        <v>1</v>
      </c>
      <c r="E758" s="123"/>
      <c r="F758" s="123"/>
      <c r="G758" s="30">
        <f t="shared" si="328"/>
        <v>0</v>
      </c>
      <c r="H758" s="30">
        <f t="shared" si="329"/>
        <v>0</v>
      </c>
      <c r="I758" s="30">
        <f t="shared" si="330"/>
        <v>0</v>
      </c>
      <c r="J758" s="30">
        <f t="shared" si="331"/>
        <v>0</v>
      </c>
      <c r="K758" s="30">
        <f t="shared" si="332"/>
        <v>0</v>
      </c>
      <c r="L758" s="71" t="e">
        <f t="shared" si="333"/>
        <v>#DIV/0!</v>
      </c>
    </row>
    <row r="759" spans="1:12" s="34" customFormat="1" ht="30" customHeight="1">
      <c r="A759" s="259" t="s">
        <v>971</v>
      </c>
      <c r="B759" s="189" t="s">
        <v>2327</v>
      </c>
      <c r="C759" s="68" t="s">
        <v>1624</v>
      </c>
      <c r="D759" s="30">
        <v>1</v>
      </c>
      <c r="E759" s="123"/>
      <c r="F759" s="123"/>
      <c r="G759" s="30">
        <f t="shared" si="328"/>
        <v>0</v>
      </c>
      <c r="H759" s="30">
        <f t="shared" si="329"/>
        <v>0</v>
      </c>
      <c r="I759" s="30">
        <f t="shared" si="330"/>
        <v>0</v>
      </c>
      <c r="J759" s="30">
        <f t="shared" si="331"/>
        <v>0</v>
      </c>
      <c r="K759" s="30">
        <f t="shared" si="332"/>
        <v>0</v>
      </c>
      <c r="L759" s="71" t="e">
        <f t="shared" si="333"/>
        <v>#DIV/0!</v>
      </c>
    </row>
    <row r="760" spans="1:12" s="34" customFormat="1" ht="30" customHeight="1">
      <c r="A760" s="259" t="s">
        <v>972</v>
      </c>
      <c r="B760" s="189" t="s">
        <v>2328</v>
      </c>
      <c r="C760" s="68" t="s">
        <v>1624</v>
      </c>
      <c r="D760" s="30">
        <v>1</v>
      </c>
      <c r="E760" s="123"/>
      <c r="F760" s="123"/>
      <c r="G760" s="30">
        <f t="shared" si="328"/>
        <v>0</v>
      </c>
      <c r="H760" s="30">
        <f t="shared" si="329"/>
        <v>0</v>
      </c>
      <c r="I760" s="30">
        <f t="shared" si="330"/>
        <v>0</v>
      </c>
      <c r="J760" s="30">
        <f t="shared" si="331"/>
        <v>0</v>
      </c>
      <c r="K760" s="30">
        <f t="shared" si="332"/>
        <v>0</v>
      </c>
      <c r="L760" s="71" t="e">
        <f t="shared" si="333"/>
        <v>#DIV/0!</v>
      </c>
    </row>
    <row r="761" spans="1:12" s="34" customFormat="1" ht="30" customHeight="1">
      <c r="A761" s="259" t="s">
        <v>973</v>
      </c>
      <c r="B761" s="189" t="s">
        <v>2329</v>
      </c>
      <c r="C761" s="68" t="s">
        <v>1624</v>
      </c>
      <c r="D761" s="30">
        <v>1</v>
      </c>
      <c r="E761" s="123"/>
      <c r="F761" s="123"/>
      <c r="G761" s="30">
        <f t="shared" ref="G761:G783" si="334">ROUND(D761*E761,2)</f>
        <v>0</v>
      </c>
      <c r="H761" s="30">
        <f t="shared" ref="H761:H783" si="335">ROUND(D761*F761,2)</f>
        <v>0</v>
      </c>
      <c r="I761" s="30">
        <f t="shared" ref="I761:I783" si="336">G761+H761</f>
        <v>0</v>
      </c>
      <c r="J761" s="30">
        <f t="shared" si="331"/>
        <v>0</v>
      </c>
      <c r="K761" s="30">
        <f t="shared" ref="K761:K783" si="337">I761+J761</f>
        <v>0</v>
      </c>
      <c r="L761" s="71" t="e">
        <f t="shared" si="333"/>
        <v>#DIV/0!</v>
      </c>
    </row>
    <row r="762" spans="1:12" s="34" customFormat="1" ht="30" customHeight="1">
      <c r="A762" s="259" t="s">
        <v>974</v>
      </c>
      <c r="B762" s="189" t="s">
        <v>2330</v>
      </c>
      <c r="C762" s="68" t="s">
        <v>1624</v>
      </c>
      <c r="D762" s="30">
        <v>1</v>
      </c>
      <c r="E762" s="123"/>
      <c r="F762" s="123"/>
      <c r="G762" s="30">
        <f t="shared" si="334"/>
        <v>0</v>
      </c>
      <c r="H762" s="30">
        <f t="shared" si="335"/>
        <v>0</v>
      </c>
      <c r="I762" s="30">
        <f t="shared" si="336"/>
        <v>0</v>
      </c>
      <c r="J762" s="30">
        <f t="shared" si="331"/>
        <v>0</v>
      </c>
      <c r="K762" s="30">
        <f t="shared" si="337"/>
        <v>0</v>
      </c>
      <c r="L762" s="71" t="e">
        <f t="shared" si="333"/>
        <v>#DIV/0!</v>
      </c>
    </row>
    <row r="763" spans="1:12" s="34" customFormat="1" ht="30" customHeight="1">
      <c r="A763" s="259" t="s">
        <v>975</v>
      </c>
      <c r="B763" s="189" t="s">
        <v>2331</v>
      </c>
      <c r="C763" s="68" t="s">
        <v>1624</v>
      </c>
      <c r="D763" s="30">
        <v>1</v>
      </c>
      <c r="E763" s="123"/>
      <c r="F763" s="123"/>
      <c r="G763" s="30">
        <f t="shared" si="334"/>
        <v>0</v>
      </c>
      <c r="H763" s="30">
        <f t="shared" si="335"/>
        <v>0</v>
      </c>
      <c r="I763" s="30">
        <f t="shared" si="336"/>
        <v>0</v>
      </c>
      <c r="J763" s="30">
        <f t="shared" si="331"/>
        <v>0</v>
      </c>
      <c r="K763" s="30">
        <f t="shared" si="337"/>
        <v>0</v>
      </c>
      <c r="L763" s="71" t="e">
        <f t="shared" si="333"/>
        <v>#DIV/0!</v>
      </c>
    </row>
    <row r="764" spans="1:12" s="34" customFormat="1" ht="30" customHeight="1">
      <c r="A764" s="259" t="s">
        <v>976</v>
      </c>
      <c r="B764" s="189" t="s">
        <v>2332</v>
      </c>
      <c r="C764" s="68" t="s">
        <v>1624</v>
      </c>
      <c r="D764" s="30">
        <v>1</v>
      </c>
      <c r="E764" s="123"/>
      <c r="F764" s="123"/>
      <c r="G764" s="30">
        <f t="shared" si="334"/>
        <v>0</v>
      </c>
      <c r="H764" s="30">
        <f t="shared" si="335"/>
        <v>0</v>
      </c>
      <c r="I764" s="30">
        <f t="shared" si="336"/>
        <v>0</v>
      </c>
      <c r="J764" s="30">
        <f t="shared" si="331"/>
        <v>0</v>
      </c>
      <c r="K764" s="30">
        <f t="shared" si="337"/>
        <v>0</v>
      </c>
      <c r="L764" s="71" t="e">
        <f t="shared" si="333"/>
        <v>#DIV/0!</v>
      </c>
    </row>
    <row r="765" spans="1:12" s="34" customFormat="1" ht="30" customHeight="1">
      <c r="A765" s="259" t="s">
        <v>977</v>
      </c>
      <c r="B765" s="189" t="s">
        <v>2333</v>
      </c>
      <c r="C765" s="68" t="s">
        <v>1624</v>
      </c>
      <c r="D765" s="30">
        <v>1</v>
      </c>
      <c r="E765" s="123"/>
      <c r="F765" s="123"/>
      <c r="G765" s="30">
        <f t="shared" si="334"/>
        <v>0</v>
      </c>
      <c r="H765" s="30">
        <f t="shared" si="335"/>
        <v>0</v>
      </c>
      <c r="I765" s="30">
        <f t="shared" si="336"/>
        <v>0</v>
      </c>
      <c r="J765" s="30">
        <f t="shared" si="331"/>
        <v>0</v>
      </c>
      <c r="K765" s="30">
        <f t="shared" si="337"/>
        <v>0</v>
      </c>
      <c r="L765" s="71" t="e">
        <f t="shared" si="333"/>
        <v>#DIV/0!</v>
      </c>
    </row>
    <row r="766" spans="1:12" s="34" customFormat="1" ht="30" customHeight="1">
      <c r="A766" s="259" t="s">
        <v>978</v>
      </c>
      <c r="B766" s="189" t="s">
        <v>2334</v>
      </c>
      <c r="C766" s="68" t="s">
        <v>1624</v>
      </c>
      <c r="D766" s="30">
        <v>1</v>
      </c>
      <c r="E766" s="123"/>
      <c r="F766" s="123"/>
      <c r="G766" s="30">
        <f t="shared" si="334"/>
        <v>0</v>
      </c>
      <c r="H766" s="30">
        <f t="shared" si="335"/>
        <v>0</v>
      </c>
      <c r="I766" s="30">
        <f t="shared" si="336"/>
        <v>0</v>
      </c>
      <c r="J766" s="30">
        <f t="shared" si="331"/>
        <v>0</v>
      </c>
      <c r="K766" s="30">
        <f t="shared" si="337"/>
        <v>0</v>
      </c>
      <c r="L766" s="71" t="e">
        <f t="shared" si="333"/>
        <v>#DIV/0!</v>
      </c>
    </row>
    <row r="767" spans="1:12" s="34" customFormat="1" ht="30" customHeight="1">
      <c r="A767" s="259" t="s">
        <v>979</v>
      </c>
      <c r="B767" s="189" t="s">
        <v>2335</v>
      </c>
      <c r="C767" s="68" t="s">
        <v>1624</v>
      </c>
      <c r="D767" s="30">
        <v>1</v>
      </c>
      <c r="E767" s="123"/>
      <c r="F767" s="123"/>
      <c r="G767" s="30">
        <f t="shared" si="334"/>
        <v>0</v>
      </c>
      <c r="H767" s="30">
        <f t="shared" si="335"/>
        <v>0</v>
      </c>
      <c r="I767" s="30">
        <f t="shared" si="336"/>
        <v>0</v>
      </c>
      <c r="J767" s="30">
        <f t="shared" si="331"/>
        <v>0</v>
      </c>
      <c r="K767" s="30">
        <f t="shared" si="337"/>
        <v>0</v>
      </c>
      <c r="L767" s="71" t="e">
        <f t="shared" si="333"/>
        <v>#DIV/0!</v>
      </c>
    </row>
    <row r="768" spans="1:12" s="34" customFormat="1" ht="30" customHeight="1">
      <c r="A768" s="259" t="s">
        <v>980</v>
      </c>
      <c r="B768" s="189" t="s">
        <v>2336</v>
      </c>
      <c r="C768" s="68" t="s">
        <v>1624</v>
      </c>
      <c r="D768" s="30">
        <v>1</v>
      </c>
      <c r="E768" s="123"/>
      <c r="F768" s="123"/>
      <c r="G768" s="30">
        <f t="shared" si="334"/>
        <v>0</v>
      </c>
      <c r="H768" s="30">
        <f t="shared" si="335"/>
        <v>0</v>
      </c>
      <c r="I768" s="30">
        <f t="shared" si="336"/>
        <v>0</v>
      </c>
      <c r="J768" s="30">
        <f t="shared" si="331"/>
        <v>0</v>
      </c>
      <c r="K768" s="30">
        <f t="shared" si="337"/>
        <v>0</v>
      </c>
      <c r="L768" s="71" t="e">
        <f t="shared" si="333"/>
        <v>#DIV/0!</v>
      </c>
    </row>
    <row r="769" spans="1:12" s="34" customFormat="1" ht="30" customHeight="1">
      <c r="A769" s="259" t="s">
        <v>981</v>
      </c>
      <c r="B769" s="189" t="s">
        <v>2337</v>
      </c>
      <c r="C769" s="68" t="s">
        <v>1624</v>
      </c>
      <c r="D769" s="30">
        <v>1</v>
      </c>
      <c r="E769" s="123"/>
      <c r="F769" s="123"/>
      <c r="G769" s="30">
        <f>ROUND(D769*E769,2)</f>
        <v>0</v>
      </c>
      <c r="H769" s="30">
        <f>ROUND(D769*F769,2)</f>
        <v>0</v>
      </c>
      <c r="I769" s="30">
        <f>G769+H769</f>
        <v>0</v>
      </c>
      <c r="J769" s="30">
        <f t="shared" si="331"/>
        <v>0</v>
      </c>
      <c r="K769" s="30">
        <f>I769+J769</f>
        <v>0</v>
      </c>
      <c r="L769" s="71" t="e">
        <f t="shared" si="333"/>
        <v>#DIV/0!</v>
      </c>
    </row>
    <row r="770" spans="1:12" s="34" customFormat="1" ht="30" customHeight="1">
      <c r="A770" s="259" t="s">
        <v>982</v>
      </c>
      <c r="B770" s="189" t="s">
        <v>2338</v>
      </c>
      <c r="C770" s="68" t="s">
        <v>1624</v>
      </c>
      <c r="D770" s="30">
        <v>1</v>
      </c>
      <c r="E770" s="123"/>
      <c r="F770" s="123"/>
      <c r="G770" s="30">
        <f t="shared" si="334"/>
        <v>0</v>
      </c>
      <c r="H770" s="30">
        <f t="shared" si="335"/>
        <v>0</v>
      </c>
      <c r="I770" s="30">
        <f t="shared" si="336"/>
        <v>0</v>
      </c>
      <c r="J770" s="30">
        <f t="shared" si="331"/>
        <v>0</v>
      </c>
      <c r="K770" s="30">
        <f t="shared" si="337"/>
        <v>0</v>
      </c>
      <c r="L770" s="71" t="e">
        <f t="shared" si="333"/>
        <v>#DIV/0!</v>
      </c>
    </row>
    <row r="771" spans="1:12" s="34" customFormat="1" ht="30" customHeight="1">
      <c r="A771" s="259" t="s">
        <v>983</v>
      </c>
      <c r="B771" s="189" t="s">
        <v>2339</v>
      </c>
      <c r="C771" s="68" t="s">
        <v>1624</v>
      </c>
      <c r="D771" s="30">
        <v>1</v>
      </c>
      <c r="E771" s="123"/>
      <c r="F771" s="123"/>
      <c r="G771" s="30">
        <f t="shared" si="334"/>
        <v>0</v>
      </c>
      <c r="H771" s="30">
        <f t="shared" si="335"/>
        <v>0</v>
      </c>
      <c r="I771" s="30">
        <f t="shared" si="336"/>
        <v>0</v>
      </c>
      <c r="J771" s="30">
        <f t="shared" si="331"/>
        <v>0</v>
      </c>
      <c r="K771" s="30">
        <f t="shared" si="337"/>
        <v>0</v>
      </c>
      <c r="L771" s="71" t="e">
        <f t="shared" si="333"/>
        <v>#DIV/0!</v>
      </c>
    </row>
    <row r="772" spans="1:12" s="34" customFormat="1" ht="30" customHeight="1">
      <c r="A772" s="259" t="s">
        <v>984</v>
      </c>
      <c r="B772" s="189" t="s">
        <v>2340</v>
      </c>
      <c r="C772" s="68" t="s">
        <v>1624</v>
      </c>
      <c r="D772" s="30">
        <v>1</v>
      </c>
      <c r="E772" s="123"/>
      <c r="F772" s="123"/>
      <c r="G772" s="30">
        <f t="shared" si="334"/>
        <v>0</v>
      </c>
      <c r="H772" s="30">
        <f t="shared" si="335"/>
        <v>0</v>
      </c>
      <c r="I772" s="30">
        <f t="shared" si="336"/>
        <v>0</v>
      </c>
      <c r="J772" s="30">
        <f t="shared" si="331"/>
        <v>0</v>
      </c>
      <c r="K772" s="30">
        <f t="shared" si="337"/>
        <v>0</v>
      </c>
      <c r="L772" s="71" t="e">
        <f t="shared" si="333"/>
        <v>#DIV/0!</v>
      </c>
    </row>
    <row r="773" spans="1:12" s="34" customFormat="1" ht="35.1" customHeight="1">
      <c r="A773" s="259" t="s">
        <v>985</v>
      </c>
      <c r="B773" s="189" t="s">
        <v>2341</v>
      </c>
      <c r="C773" s="68" t="s">
        <v>1624</v>
      </c>
      <c r="D773" s="30">
        <v>1</v>
      </c>
      <c r="E773" s="123"/>
      <c r="F773" s="123"/>
      <c r="G773" s="30">
        <f t="shared" si="334"/>
        <v>0</v>
      </c>
      <c r="H773" s="30">
        <f t="shared" si="335"/>
        <v>0</v>
      </c>
      <c r="I773" s="30">
        <f t="shared" si="336"/>
        <v>0</v>
      </c>
      <c r="J773" s="30">
        <f t="shared" si="331"/>
        <v>0</v>
      </c>
      <c r="K773" s="30">
        <f t="shared" si="337"/>
        <v>0</v>
      </c>
      <c r="L773" s="71" t="e">
        <f t="shared" si="333"/>
        <v>#DIV/0!</v>
      </c>
    </row>
    <row r="774" spans="1:12" s="34" customFormat="1" ht="35.1" customHeight="1">
      <c r="A774" s="259" t="s">
        <v>986</v>
      </c>
      <c r="B774" s="189" t="s">
        <v>2342</v>
      </c>
      <c r="C774" s="68" t="s">
        <v>1624</v>
      </c>
      <c r="D774" s="30">
        <v>1</v>
      </c>
      <c r="E774" s="123"/>
      <c r="F774" s="123"/>
      <c r="G774" s="30">
        <f t="shared" si="334"/>
        <v>0</v>
      </c>
      <c r="H774" s="30">
        <f t="shared" si="335"/>
        <v>0</v>
      </c>
      <c r="I774" s="30">
        <f t="shared" si="336"/>
        <v>0</v>
      </c>
      <c r="J774" s="30">
        <f t="shared" si="331"/>
        <v>0</v>
      </c>
      <c r="K774" s="30">
        <f t="shared" si="337"/>
        <v>0</v>
      </c>
      <c r="L774" s="71" t="e">
        <f t="shared" si="333"/>
        <v>#DIV/0!</v>
      </c>
    </row>
    <row r="775" spans="1:12" s="34" customFormat="1" ht="35.1" customHeight="1">
      <c r="A775" s="259" t="s">
        <v>987</v>
      </c>
      <c r="B775" s="189" t="s">
        <v>2343</v>
      </c>
      <c r="C775" s="68" t="s">
        <v>1624</v>
      </c>
      <c r="D775" s="30">
        <v>1</v>
      </c>
      <c r="E775" s="123"/>
      <c r="F775" s="123"/>
      <c r="G775" s="30">
        <f t="shared" si="334"/>
        <v>0</v>
      </c>
      <c r="H775" s="30">
        <f t="shared" si="335"/>
        <v>0</v>
      </c>
      <c r="I775" s="30">
        <f t="shared" si="336"/>
        <v>0</v>
      </c>
      <c r="J775" s="30">
        <f t="shared" si="331"/>
        <v>0</v>
      </c>
      <c r="K775" s="30">
        <f t="shared" si="337"/>
        <v>0</v>
      </c>
      <c r="L775" s="71" t="e">
        <f t="shared" si="333"/>
        <v>#DIV/0!</v>
      </c>
    </row>
    <row r="776" spans="1:12" s="34" customFormat="1" ht="35.1" customHeight="1">
      <c r="A776" s="259" t="s">
        <v>988</v>
      </c>
      <c r="B776" s="189" t="s">
        <v>2344</v>
      </c>
      <c r="C776" s="68" t="s">
        <v>1624</v>
      </c>
      <c r="D776" s="30">
        <v>1</v>
      </c>
      <c r="E776" s="123"/>
      <c r="F776" s="123"/>
      <c r="G776" s="30">
        <f t="shared" si="334"/>
        <v>0</v>
      </c>
      <c r="H776" s="30">
        <f t="shared" si="335"/>
        <v>0</v>
      </c>
      <c r="I776" s="30">
        <f t="shared" si="336"/>
        <v>0</v>
      </c>
      <c r="J776" s="30">
        <f t="shared" si="331"/>
        <v>0</v>
      </c>
      <c r="K776" s="30">
        <f t="shared" si="337"/>
        <v>0</v>
      </c>
      <c r="L776" s="71" t="e">
        <f t="shared" si="333"/>
        <v>#DIV/0!</v>
      </c>
    </row>
    <row r="777" spans="1:12" s="34" customFormat="1" ht="35.1" customHeight="1">
      <c r="A777" s="259" t="s">
        <v>989</v>
      </c>
      <c r="B777" s="189" t="s">
        <v>2345</v>
      </c>
      <c r="C777" s="68" t="s">
        <v>1624</v>
      </c>
      <c r="D777" s="30">
        <v>1</v>
      </c>
      <c r="E777" s="123"/>
      <c r="F777" s="123"/>
      <c r="G777" s="30">
        <f t="shared" si="334"/>
        <v>0</v>
      </c>
      <c r="H777" s="30">
        <f t="shared" si="335"/>
        <v>0</v>
      </c>
      <c r="I777" s="30">
        <f t="shared" si="336"/>
        <v>0</v>
      </c>
      <c r="J777" s="30">
        <f t="shared" si="331"/>
        <v>0</v>
      </c>
      <c r="K777" s="30">
        <f t="shared" si="337"/>
        <v>0</v>
      </c>
      <c r="L777" s="71" t="e">
        <f t="shared" si="333"/>
        <v>#DIV/0!</v>
      </c>
    </row>
    <row r="778" spans="1:12" s="34" customFormat="1" ht="35.1" customHeight="1">
      <c r="A778" s="259" t="s">
        <v>990</v>
      </c>
      <c r="B778" s="189" t="s">
        <v>2346</v>
      </c>
      <c r="C778" s="68" t="s">
        <v>1624</v>
      </c>
      <c r="D778" s="30">
        <v>1</v>
      </c>
      <c r="E778" s="123"/>
      <c r="F778" s="123"/>
      <c r="G778" s="30">
        <f t="shared" si="334"/>
        <v>0</v>
      </c>
      <c r="H778" s="30">
        <f t="shared" si="335"/>
        <v>0</v>
      </c>
      <c r="I778" s="30">
        <f t="shared" si="336"/>
        <v>0</v>
      </c>
      <c r="J778" s="30">
        <f t="shared" si="331"/>
        <v>0</v>
      </c>
      <c r="K778" s="30">
        <f t="shared" si="337"/>
        <v>0</v>
      </c>
      <c r="L778" s="71" t="e">
        <f t="shared" si="333"/>
        <v>#DIV/0!</v>
      </c>
    </row>
    <row r="779" spans="1:12" s="34" customFormat="1" ht="35.1" customHeight="1">
      <c r="A779" s="259" t="s">
        <v>991</v>
      </c>
      <c r="B779" s="189" t="s">
        <v>2347</v>
      </c>
      <c r="C779" s="68" t="s">
        <v>1624</v>
      </c>
      <c r="D779" s="30">
        <v>1</v>
      </c>
      <c r="E779" s="123"/>
      <c r="F779" s="123"/>
      <c r="G779" s="30">
        <f t="shared" si="334"/>
        <v>0</v>
      </c>
      <c r="H779" s="30">
        <f t="shared" si="335"/>
        <v>0</v>
      </c>
      <c r="I779" s="30">
        <f t="shared" si="336"/>
        <v>0</v>
      </c>
      <c r="J779" s="30">
        <f t="shared" si="331"/>
        <v>0</v>
      </c>
      <c r="K779" s="30">
        <f t="shared" si="337"/>
        <v>0</v>
      </c>
      <c r="L779" s="71" t="e">
        <f t="shared" si="333"/>
        <v>#DIV/0!</v>
      </c>
    </row>
    <row r="780" spans="1:12" s="34" customFormat="1" ht="35.1" customHeight="1">
      <c r="A780" s="259" t="s">
        <v>992</v>
      </c>
      <c r="B780" s="189" t="s">
        <v>2348</v>
      </c>
      <c r="C780" s="68" t="s">
        <v>1624</v>
      </c>
      <c r="D780" s="30">
        <v>1</v>
      </c>
      <c r="E780" s="123"/>
      <c r="F780" s="123"/>
      <c r="G780" s="30">
        <f t="shared" si="334"/>
        <v>0</v>
      </c>
      <c r="H780" s="30">
        <f t="shared" si="335"/>
        <v>0</v>
      </c>
      <c r="I780" s="30">
        <f t="shared" si="336"/>
        <v>0</v>
      </c>
      <c r="J780" s="30">
        <f t="shared" si="331"/>
        <v>0</v>
      </c>
      <c r="K780" s="30">
        <f t="shared" si="337"/>
        <v>0</v>
      </c>
      <c r="L780" s="71" t="e">
        <f t="shared" si="333"/>
        <v>#DIV/0!</v>
      </c>
    </row>
    <row r="781" spans="1:12" s="34" customFormat="1" ht="35.1" customHeight="1">
      <c r="A781" s="259" t="s">
        <v>993</v>
      </c>
      <c r="B781" s="189" t="s">
        <v>2349</v>
      </c>
      <c r="C781" s="68" t="s">
        <v>1624</v>
      </c>
      <c r="D781" s="30">
        <v>1</v>
      </c>
      <c r="E781" s="123"/>
      <c r="F781" s="123"/>
      <c r="G781" s="30">
        <f t="shared" si="334"/>
        <v>0</v>
      </c>
      <c r="H781" s="30">
        <f t="shared" si="335"/>
        <v>0</v>
      </c>
      <c r="I781" s="30">
        <f t="shared" si="336"/>
        <v>0</v>
      </c>
      <c r="J781" s="30">
        <f t="shared" si="331"/>
        <v>0</v>
      </c>
      <c r="K781" s="30">
        <f t="shared" si="337"/>
        <v>0</v>
      </c>
      <c r="L781" s="71" t="e">
        <f t="shared" si="333"/>
        <v>#DIV/0!</v>
      </c>
    </row>
    <row r="782" spans="1:12" s="34" customFormat="1" ht="35.1" customHeight="1">
      <c r="A782" s="259" t="s">
        <v>994</v>
      </c>
      <c r="B782" s="189" t="s">
        <v>2350</v>
      </c>
      <c r="C782" s="68" t="s">
        <v>1624</v>
      </c>
      <c r="D782" s="30">
        <v>1</v>
      </c>
      <c r="E782" s="123"/>
      <c r="F782" s="123"/>
      <c r="G782" s="30">
        <f t="shared" si="334"/>
        <v>0</v>
      </c>
      <c r="H782" s="30">
        <f t="shared" si="335"/>
        <v>0</v>
      </c>
      <c r="I782" s="30">
        <f t="shared" si="336"/>
        <v>0</v>
      </c>
      <c r="J782" s="30">
        <f t="shared" si="331"/>
        <v>0</v>
      </c>
      <c r="K782" s="30">
        <f t="shared" si="337"/>
        <v>0</v>
      </c>
      <c r="L782" s="71" t="e">
        <f t="shared" si="333"/>
        <v>#DIV/0!</v>
      </c>
    </row>
    <row r="783" spans="1:12" s="34" customFormat="1" ht="35.1" customHeight="1">
      <c r="A783" s="259" t="s">
        <v>995</v>
      </c>
      <c r="B783" s="189" t="s">
        <v>2351</v>
      </c>
      <c r="C783" s="68" t="s">
        <v>1624</v>
      </c>
      <c r="D783" s="30">
        <v>1</v>
      </c>
      <c r="E783" s="123"/>
      <c r="F783" s="123"/>
      <c r="G783" s="30">
        <f t="shared" si="334"/>
        <v>0</v>
      </c>
      <c r="H783" s="30">
        <f t="shared" si="335"/>
        <v>0</v>
      </c>
      <c r="I783" s="30">
        <f t="shared" si="336"/>
        <v>0</v>
      </c>
      <c r="J783" s="30">
        <f t="shared" si="331"/>
        <v>0</v>
      </c>
      <c r="K783" s="30">
        <f t="shared" si="337"/>
        <v>0</v>
      </c>
      <c r="L783" s="71" t="e">
        <f t="shared" si="333"/>
        <v>#DIV/0!</v>
      </c>
    </row>
    <row r="784" spans="1:12" s="34" customFormat="1" ht="35.1" customHeight="1">
      <c r="A784" s="259" t="s">
        <v>996</v>
      </c>
      <c r="B784" s="189" t="s">
        <v>2352</v>
      </c>
      <c r="C784" s="68" t="s">
        <v>1624</v>
      </c>
      <c r="D784" s="30">
        <v>1</v>
      </c>
      <c r="E784" s="123"/>
      <c r="F784" s="123"/>
      <c r="G784" s="30">
        <f>ROUND(D784*E784,2)</f>
        <v>0</v>
      </c>
      <c r="H784" s="30">
        <f>ROUND(D784*F784,2)</f>
        <v>0</v>
      </c>
      <c r="I784" s="30">
        <f>G784+H784</f>
        <v>0</v>
      </c>
      <c r="J784" s="30">
        <f>ROUND($J$17*I784,2)</f>
        <v>0</v>
      </c>
      <c r="K784" s="30">
        <f>I784+J784</f>
        <v>0</v>
      </c>
      <c r="L784" s="71" t="e">
        <f t="shared" si="333"/>
        <v>#DIV/0!</v>
      </c>
    </row>
    <row r="785" spans="1:12" s="34" customFormat="1" ht="35.1" customHeight="1">
      <c r="A785" s="260" t="s">
        <v>1489</v>
      </c>
      <c r="B785" s="189" t="s">
        <v>2353</v>
      </c>
      <c r="C785" s="68" t="s">
        <v>1624</v>
      </c>
      <c r="D785" s="30">
        <v>1</v>
      </c>
      <c r="E785" s="123"/>
      <c r="F785" s="123"/>
      <c r="G785" s="30">
        <f t="shared" ref="G785" si="338">ROUND(D785*E785,2)</f>
        <v>0</v>
      </c>
      <c r="H785" s="30">
        <f t="shared" ref="H785" si="339">ROUND(D785*F785,2)</f>
        <v>0</v>
      </c>
      <c r="I785" s="30">
        <f t="shared" ref="I785" si="340">G785+H785</f>
        <v>0</v>
      </c>
      <c r="J785" s="30">
        <f t="shared" ref="J785" si="341">ROUND($J$17*I785,2)</f>
        <v>0</v>
      </c>
      <c r="K785" s="30">
        <f t="shared" ref="K785" si="342">I785+J785</f>
        <v>0</v>
      </c>
      <c r="L785" s="71" t="e">
        <f t="shared" si="333"/>
        <v>#DIV/0!</v>
      </c>
    </row>
    <row r="786" spans="1:12" s="34" customFormat="1" ht="35.1" customHeight="1">
      <c r="A786" s="260" t="s">
        <v>1490</v>
      </c>
      <c r="B786" s="189" t="s">
        <v>2354</v>
      </c>
      <c r="C786" s="68" t="s">
        <v>1624</v>
      </c>
      <c r="D786" s="30">
        <v>1</v>
      </c>
      <c r="E786" s="123"/>
      <c r="F786" s="123"/>
      <c r="G786" s="30">
        <f t="shared" ref="G786:G802" si="343">ROUND(D786*E786,2)</f>
        <v>0</v>
      </c>
      <c r="H786" s="30">
        <f t="shared" ref="H786:H802" si="344">ROUND(D786*F786,2)</f>
        <v>0</v>
      </c>
      <c r="I786" s="30">
        <f t="shared" ref="I786:I802" si="345">G786+H786</f>
        <v>0</v>
      </c>
      <c r="J786" s="30">
        <f t="shared" ref="J786:J802" si="346">ROUND($J$17*I786,2)</f>
        <v>0</v>
      </c>
      <c r="K786" s="30">
        <f t="shared" ref="K786:K802" si="347">I786+J786</f>
        <v>0</v>
      </c>
      <c r="L786" s="71" t="e">
        <f t="shared" si="333"/>
        <v>#DIV/0!</v>
      </c>
    </row>
    <row r="787" spans="1:12" s="34" customFormat="1" ht="35.1" customHeight="1">
      <c r="A787" s="260" t="s">
        <v>1491</v>
      </c>
      <c r="B787" s="189" t="s">
        <v>2355</v>
      </c>
      <c r="C787" s="68" t="s">
        <v>1624</v>
      </c>
      <c r="D787" s="30">
        <v>1</v>
      </c>
      <c r="E787" s="123"/>
      <c r="F787" s="123"/>
      <c r="G787" s="30">
        <f t="shared" si="343"/>
        <v>0</v>
      </c>
      <c r="H787" s="30">
        <f t="shared" si="344"/>
        <v>0</v>
      </c>
      <c r="I787" s="30">
        <f t="shared" si="345"/>
        <v>0</v>
      </c>
      <c r="J787" s="30">
        <f t="shared" si="346"/>
        <v>0</v>
      </c>
      <c r="K787" s="30">
        <f t="shared" si="347"/>
        <v>0</v>
      </c>
      <c r="L787" s="71" t="e">
        <f t="shared" si="333"/>
        <v>#DIV/0!</v>
      </c>
    </row>
    <row r="788" spans="1:12" s="34" customFormat="1" ht="35.1" customHeight="1">
      <c r="A788" s="260" t="s">
        <v>1492</v>
      </c>
      <c r="B788" s="189" t="s">
        <v>2356</v>
      </c>
      <c r="C788" s="68" t="s">
        <v>1624</v>
      </c>
      <c r="D788" s="30">
        <v>1</v>
      </c>
      <c r="E788" s="123"/>
      <c r="F788" s="123"/>
      <c r="G788" s="30">
        <f t="shared" si="343"/>
        <v>0</v>
      </c>
      <c r="H788" s="30">
        <f t="shared" si="344"/>
        <v>0</v>
      </c>
      <c r="I788" s="30">
        <f t="shared" si="345"/>
        <v>0</v>
      </c>
      <c r="J788" s="30">
        <f t="shared" si="346"/>
        <v>0</v>
      </c>
      <c r="K788" s="30">
        <f t="shared" si="347"/>
        <v>0</v>
      </c>
      <c r="L788" s="71" t="e">
        <f t="shared" si="333"/>
        <v>#DIV/0!</v>
      </c>
    </row>
    <row r="789" spans="1:12" s="34" customFormat="1" ht="35.1" customHeight="1">
      <c r="A789" s="260" t="s">
        <v>1493</v>
      </c>
      <c r="B789" s="189" t="s">
        <v>2357</v>
      </c>
      <c r="C789" s="68" t="s">
        <v>1624</v>
      </c>
      <c r="D789" s="30">
        <v>1</v>
      </c>
      <c r="E789" s="123"/>
      <c r="F789" s="123"/>
      <c r="G789" s="30">
        <f t="shared" si="343"/>
        <v>0</v>
      </c>
      <c r="H789" s="30">
        <f t="shared" si="344"/>
        <v>0</v>
      </c>
      <c r="I789" s="30">
        <f t="shared" si="345"/>
        <v>0</v>
      </c>
      <c r="J789" s="30">
        <f t="shared" si="346"/>
        <v>0</v>
      </c>
      <c r="K789" s="30">
        <f t="shared" si="347"/>
        <v>0</v>
      </c>
      <c r="L789" s="71" t="e">
        <f t="shared" si="333"/>
        <v>#DIV/0!</v>
      </c>
    </row>
    <row r="790" spans="1:12" s="34" customFormat="1" ht="35.1" customHeight="1">
      <c r="A790" s="260" t="s">
        <v>1494</v>
      </c>
      <c r="B790" s="189" t="s">
        <v>2358</v>
      </c>
      <c r="C790" s="68" t="s">
        <v>1624</v>
      </c>
      <c r="D790" s="30">
        <v>1</v>
      </c>
      <c r="E790" s="123"/>
      <c r="F790" s="123"/>
      <c r="G790" s="30">
        <f t="shared" si="343"/>
        <v>0</v>
      </c>
      <c r="H790" s="30">
        <f t="shared" si="344"/>
        <v>0</v>
      </c>
      <c r="I790" s="30">
        <f t="shared" si="345"/>
        <v>0</v>
      </c>
      <c r="J790" s="30">
        <f t="shared" si="346"/>
        <v>0</v>
      </c>
      <c r="K790" s="30">
        <f t="shared" si="347"/>
        <v>0</v>
      </c>
      <c r="L790" s="71" t="e">
        <f t="shared" si="333"/>
        <v>#DIV/0!</v>
      </c>
    </row>
    <row r="791" spans="1:12" s="34" customFormat="1" ht="28.5" customHeight="1">
      <c r="A791" s="260" t="s">
        <v>1495</v>
      </c>
      <c r="B791" s="189" t="s">
        <v>2359</v>
      </c>
      <c r="C791" s="68" t="s">
        <v>1624</v>
      </c>
      <c r="D791" s="30">
        <v>1</v>
      </c>
      <c r="E791" s="123"/>
      <c r="F791" s="123"/>
      <c r="G791" s="30">
        <f t="shared" si="343"/>
        <v>0</v>
      </c>
      <c r="H791" s="30">
        <f t="shared" si="344"/>
        <v>0</v>
      </c>
      <c r="I791" s="30">
        <f t="shared" si="345"/>
        <v>0</v>
      </c>
      <c r="J791" s="30">
        <f t="shared" si="346"/>
        <v>0</v>
      </c>
      <c r="K791" s="30">
        <f t="shared" si="347"/>
        <v>0</v>
      </c>
      <c r="L791" s="71" t="e">
        <f t="shared" si="333"/>
        <v>#DIV/0!</v>
      </c>
    </row>
    <row r="792" spans="1:12" s="34" customFormat="1" ht="28.5" customHeight="1">
      <c r="A792" s="260" t="s">
        <v>1496</v>
      </c>
      <c r="B792" s="189" t="s">
        <v>2360</v>
      </c>
      <c r="C792" s="68" t="s">
        <v>1624</v>
      </c>
      <c r="D792" s="30">
        <v>1</v>
      </c>
      <c r="E792" s="123"/>
      <c r="F792" s="123"/>
      <c r="G792" s="30">
        <f t="shared" si="343"/>
        <v>0</v>
      </c>
      <c r="H792" s="30">
        <f t="shared" si="344"/>
        <v>0</v>
      </c>
      <c r="I792" s="30">
        <f t="shared" si="345"/>
        <v>0</v>
      </c>
      <c r="J792" s="30">
        <f t="shared" si="346"/>
        <v>0</v>
      </c>
      <c r="K792" s="30">
        <f t="shared" si="347"/>
        <v>0</v>
      </c>
      <c r="L792" s="71" t="e">
        <f t="shared" si="333"/>
        <v>#DIV/0!</v>
      </c>
    </row>
    <row r="793" spans="1:12" s="34" customFormat="1" ht="48.75" customHeight="1">
      <c r="A793" s="260" t="s">
        <v>1497</v>
      </c>
      <c r="B793" s="189" t="s">
        <v>2361</v>
      </c>
      <c r="C793" s="68" t="s">
        <v>1624</v>
      </c>
      <c r="D793" s="30">
        <v>1</v>
      </c>
      <c r="E793" s="123"/>
      <c r="F793" s="123"/>
      <c r="G793" s="30">
        <f t="shared" si="343"/>
        <v>0</v>
      </c>
      <c r="H793" s="30">
        <f t="shared" si="344"/>
        <v>0</v>
      </c>
      <c r="I793" s="30">
        <f t="shared" si="345"/>
        <v>0</v>
      </c>
      <c r="J793" s="30">
        <f t="shared" si="346"/>
        <v>0</v>
      </c>
      <c r="K793" s="30">
        <f t="shared" si="347"/>
        <v>0</v>
      </c>
      <c r="L793" s="71" t="e">
        <f t="shared" si="333"/>
        <v>#DIV/0!</v>
      </c>
    </row>
    <row r="794" spans="1:12" s="34" customFormat="1" ht="49.5" customHeight="1">
      <c r="A794" s="260" t="s">
        <v>1498</v>
      </c>
      <c r="B794" s="189" t="s">
        <v>2362</v>
      </c>
      <c r="C794" s="68" t="s">
        <v>1624</v>
      </c>
      <c r="D794" s="30">
        <v>1</v>
      </c>
      <c r="E794" s="123"/>
      <c r="F794" s="123"/>
      <c r="G794" s="30">
        <f t="shared" si="343"/>
        <v>0</v>
      </c>
      <c r="H794" s="30">
        <f t="shared" si="344"/>
        <v>0</v>
      </c>
      <c r="I794" s="30">
        <f t="shared" si="345"/>
        <v>0</v>
      </c>
      <c r="J794" s="30">
        <f t="shared" si="346"/>
        <v>0</v>
      </c>
      <c r="K794" s="30">
        <f t="shared" si="347"/>
        <v>0</v>
      </c>
      <c r="L794" s="71" t="e">
        <f t="shared" si="333"/>
        <v>#DIV/0!</v>
      </c>
    </row>
    <row r="795" spans="1:12" s="34" customFormat="1" ht="35.1" customHeight="1">
      <c r="A795" s="260" t="s">
        <v>1499</v>
      </c>
      <c r="B795" s="189" t="s">
        <v>2363</v>
      </c>
      <c r="C795" s="68" t="s">
        <v>1624</v>
      </c>
      <c r="D795" s="30">
        <v>1</v>
      </c>
      <c r="E795" s="123"/>
      <c r="F795" s="123"/>
      <c r="G795" s="30">
        <f t="shared" si="343"/>
        <v>0</v>
      </c>
      <c r="H795" s="30">
        <f t="shared" si="344"/>
        <v>0</v>
      </c>
      <c r="I795" s="30">
        <f t="shared" si="345"/>
        <v>0</v>
      </c>
      <c r="J795" s="30">
        <f t="shared" si="346"/>
        <v>0</v>
      </c>
      <c r="K795" s="30">
        <f t="shared" si="347"/>
        <v>0</v>
      </c>
      <c r="L795" s="71" t="e">
        <f t="shared" si="333"/>
        <v>#DIV/0!</v>
      </c>
    </row>
    <row r="796" spans="1:12" s="34" customFormat="1" ht="35.1" customHeight="1">
      <c r="A796" s="260" t="s">
        <v>1500</v>
      </c>
      <c r="B796" s="189" t="s">
        <v>2364</v>
      </c>
      <c r="C796" s="68" t="s">
        <v>1624</v>
      </c>
      <c r="D796" s="30">
        <v>1</v>
      </c>
      <c r="E796" s="123"/>
      <c r="F796" s="123"/>
      <c r="G796" s="30">
        <f t="shared" si="343"/>
        <v>0</v>
      </c>
      <c r="H796" s="30">
        <f t="shared" si="344"/>
        <v>0</v>
      </c>
      <c r="I796" s="30">
        <f t="shared" si="345"/>
        <v>0</v>
      </c>
      <c r="J796" s="30">
        <f t="shared" si="346"/>
        <v>0</v>
      </c>
      <c r="K796" s="30">
        <f t="shared" si="347"/>
        <v>0</v>
      </c>
      <c r="L796" s="71" t="e">
        <f t="shared" si="333"/>
        <v>#DIV/0!</v>
      </c>
    </row>
    <row r="797" spans="1:12" s="34" customFormat="1" ht="35.1" customHeight="1">
      <c r="A797" s="260" t="s">
        <v>1501</v>
      </c>
      <c r="B797" s="189" t="s">
        <v>2365</v>
      </c>
      <c r="C797" s="68" t="s">
        <v>1624</v>
      </c>
      <c r="D797" s="30">
        <v>1</v>
      </c>
      <c r="E797" s="123"/>
      <c r="F797" s="123"/>
      <c r="G797" s="30">
        <f t="shared" si="343"/>
        <v>0</v>
      </c>
      <c r="H797" s="30">
        <f t="shared" si="344"/>
        <v>0</v>
      </c>
      <c r="I797" s="30">
        <f t="shared" si="345"/>
        <v>0</v>
      </c>
      <c r="J797" s="30">
        <f t="shared" si="346"/>
        <v>0</v>
      </c>
      <c r="K797" s="30">
        <f t="shared" si="347"/>
        <v>0</v>
      </c>
      <c r="L797" s="71" t="e">
        <f t="shared" si="333"/>
        <v>#DIV/0!</v>
      </c>
    </row>
    <row r="798" spans="1:12" s="34" customFormat="1" ht="35.1" customHeight="1">
      <c r="A798" s="260" t="s">
        <v>1502</v>
      </c>
      <c r="B798" s="189" t="s">
        <v>2366</v>
      </c>
      <c r="C798" s="68" t="s">
        <v>1624</v>
      </c>
      <c r="D798" s="30">
        <v>1</v>
      </c>
      <c r="E798" s="123"/>
      <c r="F798" s="123"/>
      <c r="G798" s="30">
        <f t="shared" si="343"/>
        <v>0</v>
      </c>
      <c r="H798" s="30">
        <f t="shared" si="344"/>
        <v>0</v>
      </c>
      <c r="I798" s="30">
        <f t="shared" si="345"/>
        <v>0</v>
      </c>
      <c r="J798" s="30">
        <f t="shared" si="346"/>
        <v>0</v>
      </c>
      <c r="K798" s="30">
        <f t="shared" si="347"/>
        <v>0</v>
      </c>
      <c r="L798" s="71" t="e">
        <f t="shared" si="333"/>
        <v>#DIV/0!</v>
      </c>
    </row>
    <row r="799" spans="1:12" s="34" customFormat="1" ht="35.1" customHeight="1">
      <c r="A799" s="260" t="s">
        <v>1503</v>
      </c>
      <c r="B799" s="189" t="s">
        <v>2367</v>
      </c>
      <c r="C799" s="68" t="s">
        <v>1624</v>
      </c>
      <c r="D799" s="30">
        <v>1</v>
      </c>
      <c r="E799" s="123"/>
      <c r="F799" s="123"/>
      <c r="G799" s="30">
        <f t="shared" si="343"/>
        <v>0</v>
      </c>
      <c r="H799" s="30">
        <f t="shared" si="344"/>
        <v>0</v>
      </c>
      <c r="I799" s="30">
        <f t="shared" si="345"/>
        <v>0</v>
      </c>
      <c r="J799" s="30">
        <f t="shared" si="346"/>
        <v>0</v>
      </c>
      <c r="K799" s="30">
        <f t="shared" si="347"/>
        <v>0</v>
      </c>
      <c r="L799" s="71" t="e">
        <f t="shared" si="333"/>
        <v>#DIV/0!</v>
      </c>
    </row>
    <row r="800" spans="1:12" s="34" customFormat="1" ht="35.1" customHeight="1">
      <c r="A800" s="260" t="s">
        <v>1504</v>
      </c>
      <c r="B800" s="189" t="s">
        <v>2368</v>
      </c>
      <c r="C800" s="68" t="s">
        <v>1624</v>
      </c>
      <c r="D800" s="30">
        <v>1</v>
      </c>
      <c r="E800" s="123"/>
      <c r="F800" s="123"/>
      <c r="G800" s="30">
        <f t="shared" si="343"/>
        <v>0</v>
      </c>
      <c r="H800" s="30">
        <f t="shared" si="344"/>
        <v>0</v>
      </c>
      <c r="I800" s="30">
        <f t="shared" si="345"/>
        <v>0</v>
      </c>
      <c r="J800" s="30">
        <f t="shared" si="346"/>
        <v>0</v>
      </c>
      <c r="K800" s="30">
        <f t="shared" si="347"/>
        <v>0</v>
      </c>
      <c r="L800" s="71" t="e">
        <f t="shared" si="333"/>
        <v>#DIV/0!</v>
      </c>
    </row>
    <row r="801" spans="1:12" s="34" customFormat="1" ht="35.1" customHeight="1">
      <c r="A801" s="260" t="s">
        <v>1505</v>
      </c>
      <c r="B801" s="189" t="s">
        <v>2369</v>
      </c>
      <c r="C801" s="68" t="s">
        <v>1624</v>
      </c>
      <c r="D801" s="30">
        <v>1</v>
      </c>
      <c r="E801" s="123"/>
      <c r="F801" s="123"/>
      <c r="G801" s="30">
        <f t="shared" si="343"/>
        <v>0</v>
      </c>
      <c r="H801" s="30">
        <f t="shared" si="344"/>
        <v>0</v>
      </c>
      <c r="I801" s="30">
        <f t="shared" si="345"/>
        <v>0</v>
      </c>
      <c r="J801" s="30">
        <f t="shared" si="346"/>
        <v>0</v>
      </c>
      <c r="K801" s="30">
        <f t="shared" si="347"/>
        <v>0</v>
      </c>
      <c r="L801" s="71" t="e">
        <f t="shared" si="333"/>
        <v>#DIV/0!</v>
      </c>
    </row>
    <row r="802" spans="1:12" s="34" customFormat="1" ht="35.1" customHeight="1">
      <c r="A802" s="260" t="s">
        <v>1506</v>
      </c>
      <c r="B802" s="189" t="s">
        <v>2370</v>
      </c>
      <c r="C802" s="68" t="s">
        <v>1624</v>
      </c>
      <c r="D802" s="30">
        <v>1</v>
      </c>
      <c r="E802" s="123"/>
      <c r="F802" s="123"/>
      <c r="G802" s="30">
        <f t="shared" si="343"/>
        <v>0</v>
      </c>
      <c r="H802" s="30">
        <f t="shared" si="344"/>
        <v>0</v>
      </c>
      <c r="I802" s="30">
        <f t="shared" si="345"/>
        <v>0</v>
      </c>
      <c r="J802" s="30">
        <f t="shared" si="346"/>
        <v>0</v>
      </c>
      <c r="K802" s="30">
        <f t="shared" si="347"/>
        <v>0</v>
      </c>
      <c r="L802" s="71" t="e">
        <f t="shared" si="333"/>
        <v>#DIV/0!</v>
      </c>
    </row>
    <row r="803" spans="1:12" s="29" customFormat="1" ht="30" customHeight="1">
      <c r="A803" s="255" t="s">
        <v>997</v>
      </c>
      <c r="B803" s="115" t="s">
        <v>212</v>
      </c>
      <c r="C803" s="99"/>
      <c r="D803" s="99"/>
      <c r="E803" s="99"/>
      <c r="F803" s="99"/>
      <c r="G803" s="120">
        <f t="shared" ref="G803:L803" si="348">SUM(G804:G818)</f>
        <v>0</v>
      </c>
      <c r="H803" s="120">
        <f t="shared" si="348"/>
        <v>0</v>
      </c>
      <c r="I803" s="120">
        <f t="shared" si="348"/>
        <v>0</v>
      </c>
      <c r="J803" s="120">
        <f t="shared" si="348"/>
        <v>0</v>
      </c>
      <c r="K803" s="120">
        <f t="shared" si="348"/>
        <v>0</v>
      </c>
      <c r="L803" s="187" t="e">
        <f t="shared" si="348"/>
        <v>#DIV/0!</v>
      </c>
    </row>
    <row r="804" spans="1:12" s="29" customFormat="1" ht="30" customHeight="1">
      <c r="A804" s="259" t="s">
        <v>998</v>
      </c>
      <c r="B804" s="189" t="s">
        <v>2371</v>
      </c>
      <c r="C804" s="68" t="s">
        <v>1624</v>
      </c>
      <c r="D804" s="30">
        <v>1</v>
      </c>
      <c r="E804" s="123"/>
      <c r="F804" s="123"/>
      <c r="G804" s="30">
        <f t="shared" ref="G804:G811" si="349">ROUND(D804*E804,2)</f>
        <v>0</v>
      </c>
      <c r="H804" s="30">
        <f t="shared" ref="H804:H811" si="350">ROUND(D804*F804,2)</f>
        <v>0</v>
      </c>
      <c r="I804" s="30">
        <f t="shared" ref="I804:I811" si="351">G804+H804</f>
        <v>0</v>
      </c>
      <c r="J804" s="30">
        <f t="shared" ref="J804:J811" si="352">ROUND($J$17*I804,2)</f>
        <v>0</v>
      </c>
      <c r="K804" s="30">
        <f t="shared" ref="K804:K811" si="353">I804+J804</f>
        <v>0</v>
      </c>
      <c r="L804" s="71" t="e">
        <f t="shared" ref="L804:L818" si="354">K804/$K$1305*100</f>
        <v>#DIV/0!</v>
      </c>
    </row>
    <row r="805" spans="1:12" s="29" customFormat="1" ht="50.1" customHeight="1">
      <c r="A805" s="259" t="s">
        <v>999</v>
      </c>
      <c r="B805" s="189" t="s">
        <v>2372</v>
      </c>
      <c r="C805" s="68" t="s">
        <v>1653</v>
      </c>
      <c r="D805" s="30">
        <v>1</v>
      </c>
      <c r="E805" s="123"/>
      <c r="F805" s="123"/>
      <c r="G805" s="30">
        <f t="shared" si="349"/>
        <v>0</v>
      </c>
      <c r="H805" s="30">
        <f t="shared" si="350"/>
        <v>0</v>
      </c>
      <c r="I805" s="30">
        <f t="shared" si="351"/>
        <v>0</v>
      </c>
      <c r="J805" s="30">
        <f t="shared" si="352"/>
        <v>0</v>
      </c>
      <c r="K805" s="30">
        <f t="shared" si="353"/>
        <v>0</v>
      </c>
      <c r="L805" s="71" t="e">
        <f t="shared" si="354"/>
        <v>#DIV/0!</v>
      </c>
    </row>
    <row r="806" spans="1:12" s="29" customFormat="1" ht="63" customHeight="1">
      <c r="A806" s="259" t="s">
        <v>1000</v>
      </c>
      <c r="B806" s="189" t="s">
        <v>2373</v>
      </c>
      <c r="C806" s="68" t="s">
        <v>1653</v>
      </c>
      <c r="D806" s="30">
        <v>1</v>
      </c>
      <c r="E806" s="123"/>
      <c r="F806" s="123"/>
      <c r="G806" s="30">
        <f t="shared" si="349"/>
        <v>0</v>
      </c>
      <c r="H806" s="30">
        <f t="shared" si="350"/>
        <v>0</v>
      </c>
      <c r="I806" s="30">
        <f t="shared" si="351"/>
        <v>0</v>
      </c>
      <c r="J806" s="30">
        <f t="shared" si="352"/>
        <v>0</v>
      </c>
      <c r="K806" s="30">
        <f t="shared" si="353"/>
        <v>0</v>
      </c>
      <c r="L806" s="71" t="e">
        <f t="shared" si="354"/>
        <v>#DIV/0!</v>
      </c>
    </row>
    <row r="807" spans="1:12" s="29" customFormat="1" ht="29.25" customHeight="1">
      <c r="A807" s="259" t="s">
        <v>1001</v>
      </c>
      <c r="B807" s="189" t="s">
        <v>2374</v>
      </c>
      <c r="C807" s="68" t="s">
        <v>1991</v>
      </c>
      <c r="D807" s="30">
        <v>40</v>
      </c>
      <c r="E807" s="123"/>
      <c r="F807" s="123"/>
      <c r="G807" s="30">
        <f t="shared" si="349"/>
        <v>0</v>
      </c>
      <c r="H807" s="30">
        <f t="shared" si="350"/>
        <v>0</v>
      </c>
      <c r="I807" s="30">
        <f t="shared" si="351"/>
        <v>0</v>
      </c>
      <c r="J807" s="30">
        <f t="shared" si="352"/>
        <v>0</v>
      </c>
      <c r="K807" s="30">
        <f t="shared" si="353"/>
        <v>0</v>
      </c>
      <c r="L807" s="71" t="e">
        <f t="shared" si="354"/>
        <v>#DIV/0!</v>
      </c>
    </row>
    <row r="808" spans="1:12" s="29" customFormat="1" ht="35.1" customHeight="1">
      <c r="A808" s="259" t="s">
        <v>1002</v>
      </c>
      <c r="B808" s="189" t="s">
        <v>2375</v>
      </c>
      <c r="C808" s="68" t="s">
        <v>1653</v>
      </c>
      <c r="D808" s="30">
        <v>1</v>
      </c>
      <c r="E808" s="123"/>
      <c r="F808" s="123"/>
      <c r="G808" s="30">
        <f>ROUND(D808*E808,2)</f>
        <v>0</v>
      </c>
      <c r="H808" s="30">
        <f>ROUND(D808*F808,2)</f>
        <v>0</v>
      </c>
      <c r="I808" s="30">
        <f>G808+H808</f>
        <v>0</v>
      </c>
      <c r="J808" s="30">
        <f>ROUND($J$17*I808,2)</f>
        <v>0</v>
      </c>
      <c r="K808" s="30">
        <f>I808+J808</f>
        <v>0</v>
      </c>
      <c r="L808" s="71" t="e">
        <f t="shared" si="354"/>
        <v>#DIV/0!</v>
      </c>
    </row>
    <row r="809" spans="1:12" s="29" customFormat="1" ht="35.1" customHeight="1">
      <c r="A809" s="259" t="s">
        <v>1003</v>
      </c>
      <c r="B809" s="189" t="s">
        <v>2376</v>
      </c>
      <c r="C809" s="68" t="s">
        <v>2283</v>
      </c>
      <c r="D809" s="30">
        <v>1</v>
      </c>
      <c r="E809" s="123"/>
      <c r="F809" s="123"/>
      <c r="G809" s="30">
        <f t="shared" si="349"/>
        <v>0</v>
      </c>
      <c r="H809" s="30">
        <f t="shared" si="350"/>
        <v>0</v>
      </c>
      <c r="I809" s="30">
        <f t="shared" si="351"/>
        <v>0</v>
      </c>
      <c r="J809" s="30">
        <f t="shared" si="352"/>
        <v>0</v>
      </c>
      <c r="K809" s="30">
        <f t="shared" si="353"/>
        <v>0</v>
      </c>
      <c r="L809" s="71" t="e">
        <f t="shared" si="354"/>
        <v>#DIV/0!</v>
      </c>
    </row>
    <row r="810" spans="1:12" s="29" customFormat="1" ht="35.1" customHeight="1">
      <c r="A810" s="259" t="s">
        <v>1004</v>
      </c>
      <c r="B810" s="189" t="s">
        <v>2377</v>
      </c>
      <c r="C810" s="68" t="s">
        <v>1624</v>
      </c>
      <c r="D810" s="30">
        <v>1</v>
      </c>
      <c r="E810" s="123"/>
      <c r="F810" s="123"/>
      <c r="G810" s="30">
        <f t="shared" si="349"/>
        <v>0</v>
      </c>
      <c r="H810" s="30">
        <f t="shared" si="350"/>
        <v>0</v>
      </c>
      <c r="I810" s="30">
        <f t="shared" si="351"/>
        <v>0</v>
      </c>
      <c r="J810" s="30">
        <f t="shared" si="352"/>
        <v>0</v>
      </c>
      <c r="K810" s="30">
        <f t="shared" si="353"/>
        <v>0</v>
      </c>
      <c r="L810" s="71" t="e">
        <f t="shared" si="354"/>
        <v>#DIV/0!</v>
      </c>
    </row>
    <row r="811" spans="1:12" s="29" customFormat="1" ht="35.1" customHeight="1">
      <c r="A811" s="259" t="s">
        <v>1005</v>
      </c>
      <c r="B811" s="189" t="s">
        <v>2378</v>
      </c>
      <c r="C811" s="68" t="s">
        <v>1624</v>
      </c>
      <c r="D811" s="30">
        <v>1</v>
      </c>
      <c r="E811" s="123"/>
      <c r="F811" s="123"/>
      <c r="G811" s="30">
        <f t="shared" si="349"/>
        <v>0</v>
      </c>
      <c r="H811" s="30">
        <f t="shared" si="350"/>
        <v>0</v>
      </c>
      <c r="I811" s="30">
        <f t="shared" si="351"/>
        <v>0</v>
      </c>
      <c r="J811" s="30">
        <f t="shared" si="352"/>
        <v>0</v>
      </c>
      <c r="K811" s="30">
        <f t="shared" si="353"/>
        <v>0</v>
      </c>
      <c r="L811" s="71" t="e">
        <f t="shared" si="354"/>
        <v>#DIV/0!</v>
      </c>
    </row>
    <row r="812" spans="1:12" s="29" customFormat="1" ht="30" customHeight="1">
      <c r="A812" s="259" t="s">
        <v>1006</v>
      </c>
      <c r="B812" s="189" t="s">
        <v>2379</v>
      </c>
      <c r="C812" s="68" t="s">
        <v>1624</v>
      </c>
      <c r="D812" s="30">
        <v>1</v>
      </c>
      <c r="E812" s="123"/>
      <c r="F812" s="123"/>
      <c r="G812" s="30">
        <f>ROUND(D812*E812,2)</f>
        <v>0</v>
      </c>
      <c r="H812" s="30">
        <f>ROUND(D812*F812,2)</f>
        <v>0</v>
      </c>
      <c r="I812" s="30">
        <f>G812+H812</f>
        <v>0</v>
      </c>
      <c r="J812" s="30">
        <f>ROUND($J$17*I812,2)</f>
        <v>0</v>
      </c>
      <c r="K812" s="30">
        <f>I812+J812</f>
        <v>0</v>
      </c>
      <c r="L812" s="71" t="e">
        <f t="shared" si="354"/>
        <v>#DIV/0!</v>
      </c>
    </row>
    <row r="813" spans="1:12" s="29" customFormat="1" ht="35.1" customHeight="1">
      <c r="A813" s="259" t="s">
        <v>1007</v>
      </c>
      <c r="B813" s="189" t="s">
        <v>2380</v>
      </c>
      <c r="C813" s="68" t="s">
        <v>1624</v>
      </c>
      <c r="D813" s="30">
        <v>1</v>
      </c>
      <c r="E813" s="123"/>
      <c r="F813" s="123"/>
      <c r="G813" s="30">
        <f>ROUND(D813*E813,2)</f>
        <v>0</v>
      </c>
      <c r="H813" s="30">
        <f>ROUND(D813*F813,2)</f>
        <v>0</v>
      </c>
      <c r="I813" s="30">
        <f>G813+H813</f>
        <v>0</v>
      </c>
      <c r="J813" s="30">
        <f>ROUND($J$17*I813,2)</f>
        <v>0</v>
      </c>
      <c r="K813" s="30">
        <f>I813+J813</f>
        <v>0</v>
      </c>
      <c r="L813" s="71" t="e">
        <f t="shared" si="354"/>
        <v>#DIV/0!</v>
      </c>
    </row>
    <row r="814" spans="1:12" s="29" customFormat="1" ht="35.1" customHeight="1">
      <c r="A814" s="259" t="s">
        <v>1174</v>
      </c>
      <c r="B814" s="189" t="s">
        <v>2381</v>
      </c>
      <c r="C814" s="68" t="s">
        <v>1624</v>
      </c>
      <c r="D814" s="30">
        <v>1</v>
      </c>
      <c r="E814" s="123"/>
      <c r="F814" s="123"/>
      <c r="G814" s="30">
        <f>ROUND(D814*E814,2)</f>
        <v>0</v>
      </c>
      <c r="H814" s="30">
        <f>ROUND(D814*F814,2)</f>
        <v>0</v>
      </c>
      <c r="I814" s="30">
        <f>G814+H814</f>
        <v>0</v>
      </c>
      <c r="J814" s="30">
        <f>ROUND($J$17*I814,2)</f>
        <v>0</v>
      </c>
      <c r="K814" s="30">
        <f>I814+J814</f>
        <v>0</v>
      </c>
      <c r="L814" s="71" t="e">
        <f t="shared" si="354"/>
        <v>#DIV/0!</v>
      </c>
    </row>
    <row r="815" spans="1:12" s="29" customFormat="1" ht="35.1" customHeight="1">
      <c r="A815" s="259" t="s">
        <v>1175</v>
      </c>
      <c r="B815" s="189" t="s">
        <v>2382</v>
      </c>
      <c r="C815" s="68" t="s">
        <v>1624</v>
      </c>
      <c r="D815" s="30">
        <v>1</v>
      </c>
      <c r="E815" s="123"/>
      <c r="F815" s="123"/>
      <c r="G815" s="30">
        <f>ROUND(D815*E815,2)</f>
        <v>0</v>
      </c>
      <c r="H815" s="30">
        <f>ROUND(D815*F815,2)</f>
        <v>0</v>
      </c>
      <c r="I815" s="30">
        <f>G815+H815</f>
        <v>0</v>
      </c>
      <c r="J815" s="30">
        <f>ROUND($J$17*I815,2)</f>
        <v>0</v>
      </c>
      <c r="K815" s="30">
        <f>I815+J815</f>
        <v>0</v>
      </c>
      <c r="L815" s="71" t="e">
        <f t="shared" si="354"/>
        <v>#DIV/0!</v>
      </c>
    </row>
    <row r="816" spans="1:12" s="29" customFormat="1" ht="35.1" customHeight="1">
      <c r="A816" s="259" t="s">
        <v>1176</v>
      </c>
      <c r="B816" s="189" t="s">
        <v>2383</v>
      </c>
      <c r="C816" s="68" t="s">
        <v>1624</v>
      </c>
      <c r="D816" s="30">
        <v>1</v>
      </c>
      <c r="E816" s="123"/>
      <c r="F816" s="123"/>
      <c r="G816" s="30">
        <f>ROUND(D816*E816,2)</f>
        <v>0</v>
      </c>
      <c r="H816" s="30">
        <f>ROUND(D816*F816,2)</f>
        <v>0</v>
      </c>
      <c r="I816" s="30">
        <f>G816+H816</f>
        <v>0</v>
      </c>
      <c r="J816" s="30">
        <f>ROUND($J$17*I816,2)</f>
        <v>0</v>
      </c>
      <c r="K816" s="30">
        <f>I816+J816</f>
        <v>0</v>
      </c>
      <c r="L816" s="71" t="e">
        <f t="shared" si="354"/>
        <v>#DIV/0!</v>
      </c>
    </row>
    <row r="817" spans="1:12" s="29" customFormat="1" ht="25.5">
      <c r="A817" s="260" t="s">
        <v>1507</v>
      </c>
      <c r="B817" s="189" t="s">
        <v>2384</v>
      </c>
      <c r="C817" s="68" t="s">
        <v>1991</v>
      </c>
      <c r="D817" s="100">
        <v>1</v>
      </c>
      <c r="E817" s="123"/>
      <c r="F817" s="123"/>
      <c r="G817" s="30">
        <f t="shared" ref="G817" si="355">ROUND(D817*E817,2)</f>
        <v>0</v>
      </c>
      <c r="H817" s="30">
        <f t="shared" ref="H817" si="356">ROUND(D817*F817,2)</f>
        <v>0</v>
      </c>
      <c r="I817" s="30">
        <f t="shared" ref="I817" si="357">G817+H817</f>
        <v>0</v>
      </c>
      <c r="J817" s="30">
        <f t="shared" ref="J817" si="358">ROUND($J$17*I817,2)</f>
        <v>0</v>
      </c>
      <c r="K817" s="30">
        <f t="shared" ref="K817" si="359">I817+J817</f>
        <v>0</v>
      </c>
      <c r="L817" s="71" t="e">
        <f t="shared" si="354"/>
        <v>#DIV/0!</v>
      </c>
    </row>
    <row r="818" spans="1:12" s="29" customFormat="1">
      <c r="A818" s="260" t="s">
        <v>1508</v>
      </c>
      <c r="B818" s="189" t="s">
        <v>2385</v>
      </c>
      <c r="C818" s="68" t="s">
        <v>1627</v>
      </c>
      <c r="D818" s="100">
        <v>1</v>
      </c>
      <c r="E818" s="123"/>
      <c r="F818" s="123"/>
      <c r="G818" s="30">
        <f>ROUND(D818*E818,2)</f>
        <v>0</v>
      </c>
      <c r="H818" s="30">
        <f>ROUND(D818*F818,2)</f>
        <v>0</v>
      </c>
      <c r="I818" s="30">
        <f>G818+H818</f>
        <v>0</v>
      </c>
      <c r="J818" s="30">
        <f>ROUND($J$17*I818,2)</f>
        <v>0</v>
      </c>
      <c r="K818" s="30">
        <f>I818+J818</f>
        <v>0</v>
      </c>
      <c r="L818" s="71" t="e">
        <f t="shared" si="354"/>
        <v>#DIV/0!</v>
      </c>
    </row>
    <row r="819" spans="1:12" s="29" customFormat="1" ht="30" customHeight="1">
      <c r="A819" s="261">
        <v>3</v>
      </c>
      <c r="B819" s="94" t="s">
        <v>46</v>
      </c>
      <c r="C819" s="90"/>
      <c r="D819" s="90"/>
      <c r="E819" s="90"/>
      <c r="F819" s="90"/>
      <c r="G819" s="91">
        <f t="shared" ref="G819:L819" si="360">SUM(G820,G897,G1095,G1145,G1170,G1206,G1239,G1258,G1275,G1283)</f>
        <v>0</v>
      </c>
      <c r="H819" s="91">
        <f t="shared" si="360"/>
        <v>0</v>
      </c>
      <c r="I819" s="91">
        <f t="shared" si="360"/>
        <v>0</v>
      </c>
      <c r="J819" s="91">
        <f t="shared" si="360"/>
        <v>0</v>
      </c>
      <c r="K819" s="91">
        <f t="shared" si="360"/>
        <v>0</v>
      </c>
      <c r="L819" s="351" t="e">
        <f t="shared" si="360"/>
        <v>#DIV/0!</v>
      </c>
    </row>
    <row r="820" spans="1:12" s="29" customFormat="1" ht="30" customHeight="1">
      <c r="A820" s="255" t="s">
        <v>37</v>
      </c>
      <c r="B820" s="115" t="s">
        <v>213</v>
      </c>
      <c r="C820" s="99"/>
      <c r="D820" s="99"/>
      <c r="E820" s="99"/>
      <c r="F820" s="99"/>
      <c r="G820" s="120">
        <f t="shared" ref="G820:L820" si="361">SUM(G821:G896)</f>
        <v>0</v>
      </c>
      <c r="H820" s="120">
        <f t="shared" si="361"/>
        <v>0</v>
      </c>
      <c r="I820" s="120">
        <f t="shared" si="361"/>
        <v>0</v>
      </c>
      <c r="J820" s="120">
        <f t="shared" si="361"/>
        <v>0</v>
      </c>
      <c r="K820" s="120">
        <f t="shared" si="361"/>
        <v>0</v>
      </c>
      <c r="L820" s="187" t="e">
        <f t="shared" si="361"/>
        <v>#DIV/0!</v>
      </c>
    </row>
    <row r="821" spans="1:12" s="29" customFormat="1" ht="30" customHeight="1">
      <c r="A821" s="259" t="s">
        <v>220</v>
      </c>
      <c r="B821" s="189" t="s">
        <v>2386</v>
      </c>
      <c r="C821" s="68" t="s">
        <v>1653</v>
      </c>
      <c r="D821" s="122">
        <v>200</v>
      </c>
      <c r="E821" s="123"/>
      <c r="F821" s="123"/>
      <c r="G821" s="30">
        <f>ROUND(D821*E821,2)</f>
        <v>0</v>
      </c>
      <c r="H821" s="30">
        <f>ROUND(D821*F821,2)</f>
        <v>0</v>
      </c>
      <c r="I821" s="30">
        <f>G821+H821</f>
        <v>0</v>
      </c>
      <c r="J821" s="30">
        <f>ROUND($J$17*I821,2)</f>
        <v>0</v>
      </c>
      <c r="K821" s="30">
        <f>I821+J821</f>
        <v>0</v>
      </c>
      <c r="L821" s="71" t="e">
        <f t="shared" ref="L821:L852" si="362">K821/$K$1305*100</f>
        <v>#DIV/0!</v>
      </c>
    </row>
    <row r="822" spans="1:12" s="29" customFormat="1" ht="30" customHeight="1">
      <c r="A822" s="259" t="s">
        <v>221</v>
      </c>
      <c r="B822" s="189" t="s">
        <v>2387</v>
      </c>
      <c r="C822" s="68" t="s">
        <v>1624</v>
      </c>
      <c r="D822" s="30">
        <v>1</v>
      </c>
      <c r="E822" s="123"/>
      <c r="F822" s="123"/>
      <c r="G822" s="30">
        <f t="shared" ref="G822:G835" si="363">ROUND(D822*E822,2)</f>
        <v>0</v>
      </c>
      <c r="H822" s="30">
        <f t="shared" ref="H822:H835" si="364">ROUND(D822*F822,2)</f>
        <v>0</v>
      </c>
      <c r="I822" s="30">
        <f t="shared" ref="I822:I835" si="365">G822+H822</f>
        <v>0</v>
      </c>
      <c r="J822" s="30">
        <f t="shared" ref="J822:J856" si="366">ROUND($J$17*I822,2)</f>
        <v>0</v>
      </c>
      <c r="K822" s="30">
        <f t="shared" ref="K822:K835" si="367">I822+J822</f>
        <v>0</v>
      </c>
      <c r="L822" s="71" t="e">
        <f t="shared" si="362"/>
        <v>#DIV/0!</v>
      </c>
    </row>
    <row r="823" spans="1:12" s="29" customFormat="1" ht="30" customHeight="1">
      <c r="A823" s="259" t="s">
        <v>222</v>
      </c>
      <c r="B823" s="189" t="s">
        <v>2388</v>
      </c>
      <c r="C823" s="68" t="s">
        <v>1624</v>
      </c>
      <c r="D823" s="30">
        <v>1</v>
      </c>
      <c r="E823" s="123"/>
      <c r="F823" s="123"/>
      <c r="G823" s="30">
        <f t="shared" si="363"/>
        <v>0</v>
      </c>
      <c r="H823" s="30">
        <f t="shared" si="364"/>
        <v>0</v>
      </c>
      <c r="I823" s="30">
        <f t="shared" si="365"/>
        <v>0</v>
      </c>
      <c r="J823" s="30">
        <f t="shared" si="366"/>
        <v>0</v>
      </c>
      <c r="K823" s="30">
        <f t="shared" si="367"/>
        <v>0</v>
      </c>
      <c r="L823" s="71" t="e">
        <f t="shared" si="362"/>
        <v>#DIV/0!</v>
      </c>
    </row>
    <row r="824" spans="1:12" s="29" customFormat="1" ht="30" customHeight="1">
      <c r="A824" s="259" t="s">
        <v>223</v>
      </c>
      <c r="B824" s="189" t="s">
        <v>2389</v>
      </c>
      <c r="C824" s="68" t="s">
        <v>1624</v>
      </c>
      <c r="D824" s="30">
        <v>1</v>
      </c>
      <c r="E824" s="123"/>
      <c r="F824" s="123"/>
      <c r="G824" s="30">
        <f t="shared" si="363"/>
        <v>0</v>
      </c>
      <c r="H824" s="30">
        <f t="shared" si="364"/>
        <v>0</v>
      </c>
      <c r="I824" s="30">
        <f t="shared" si="365"/>
        <v>0</v>
      </c>
      <c r="J824" s="30">
        <f t="shared" si="366"/>
        <v>0</v>
      </c>
      <c r="K824" s="30">
        <f t="shared" si="367"/>
        <v>0</v>
      </c>
      <c r="L824" s="71" t="e">
        <f t="shared" si="362"/>
        <v>#DIV/0!</v>
      </c>
    </row>
    <row r="825" spans="1:12" s="29" customFormat="1" ht="30" customHeight="1">
      <c r="A825" s="259" t="s">
        <v>224</v>
      </c>
      <c r="B825" s="189" t="s">
        <v>2390</v>
      </c>
      <c r="C825" s="68" t="s">
        <v>1624</v>
      </c>
      <c r="D825" s="30">
        <v>1</v>
      </c>
      <c r="E825" s="123"/>
      <c r="F825" s="123"/>
      <c r="G825" s="30">
        <f t="shared" si="363"/>
        <v>0</v>
      </c>
      <c r="H825" s="30">
        <f t="shared" si="364"/>
        <v>0</v>
      </c>
      <c r="I825" s="30">
        <f t="shared" si="365"/>
        <v>0</v>
      </c>
      <c r="J825" s="30">
        <f t="shared" si="366"/>
        <v>0</v>
      </c>
      <c r="K825" s="30">
        <f t="shared" si="367"/>
        <v>0</v>
      </c>
      <c r="L825" s="71" t="e">
        <f t="shared" si="362"/>
        <v>#DIV/0!</v>
      </c>
    </row>
    <row r="826" spans="1:12" ht="28.5" customHeight="1">
      <c r="A826" s="260" t="s">
        <v>225</v>
      </c>
      <c r="B826" s="189" t="s">
        <v>2391</v>
      </c>
      <c r="C826" s="68" t="s">
        <v>1624</v>
      </c>
      <c r="D826" s="30">
        <v>1</v>
      </c>
      <c r="E826" s="123"/>
      <c r="F826" s="123"/>
      <c r="G826" s="30">
        <f>ROUND(D826*E826,2)</f>
        <v>0</v>
      </c>
      <c r="H826" s="30">
        <f>ROUND(D826*F826,2)</f>
        <v>0</v>
      </c>
      <c r="I826" s="30">
        <f>G826+H826</f>
        <v>0</v>
      </c>
      <c r="J826" s="30">
        <f>ROUND($J$17*I826,2)</f>
        <v>0</v>
      </c>
      <c r="K826" s="30">
        <f>I826+J826</f>
        <v>0</v>
      </c>
      <c r="L826" s="71" t="e">
        <f t="shared" si="362"/>
        <v>#DIV/0!</v>
      </c>
    </row>
    <row r="827" spans="1:12" ht="28.5" customHeight="1">
      <c r="A827" s="260" t="s">
        <v>226</v>
      </c>
      <c r="B827" s="189" t="s">
        <v>2392</v>
      </c>
      <c r="C827" s="68" t="s">
        <v>1624</v>
      </c>
      <c r="D827" s="30">
        <v>1</v>
      </c>
      <c r="E827" s="123"/>
      <c r="F827" s="123"/>
      <c r="G827" s="30">
        <f>ROUND(D827*E827,2)</f>
        <v>0</v>
      </c>
      <c r="H827" s="30">
        <f>ROUND(D827*F827,2)</f>
        <v>0</v>
      </c>
      <c r="I827" s="30">
        <f>G827+H827</f>
        <v>0</v>
      </c>
      <c r="J827" s="30">
        <f>ROUND($J$17*I827,2)</f>
        <v>0</v>
      </c>
      <c r="K827" s="30">
        <f>I827+J827</f>
        <v>0</v>
      </c>
      <c r="L827" s="71" t="e">
        <f t="shared" si="362"/>
        <v>#DIV/0!</v>
      </c>
    </row>
    <row r="828" spans="1:12" s="29" customFormat="1" ht="30" customHeight="1">
      <c r="A828" s="260" t="s">
        <v>227</v>
      </c>
      <c r="B828" s="189" t="s">
        <v>2393</v>
      </c>
      <c r="C828" s="68" t="s">
        <v>1624</v>
      </c>
      <c r="D828" s="30">
        <v>1</v>
      </c>
      <c r="E828" s="123"/>
      <c r="F828" s="123"/>
      <c r="G828" s="30">
        <f t="shared" si="363"/>
        <v>0</v>
      </c>
      <c r="H828" s="30">
        <f t="shared" si="364"/>
        <v>0</v>
      </c>
      <c r="I828" s="30">
        <f t="shared" si="365"/>
        <v>0</v>
      </c>
      <c r="J828" s="30">
        <f t="shared" si="366"/>
        <v>0</v>
      </c>
      <c r="K828" s="30">
        <f t="shared" si="367"/>
        <v>0</v>
      </c>
      <c r="L828" s="71" t="e">
        <f t="shared" si="362"/>
        <v>#DIV/0!</v>
      </c>
    </row>
    <row r="829" spans="1:12" s="29" customFormat="1" ht="30" customHeight="1">
      <c r="A829" s="260" t="s">
        <v>228</v>
      </c>
      <c r="B829" s="189" t="s">
        <v>2394</v>
      </c>
      <c r="C829" s="68" t="s">
        <v>1624</v>
      </c>
      <c r="D829" s="30">
        <v>1</v>
      </c>
      <c r="E829" s="123"/>
      <c r="F829" s="123"/>
      <c r="G829" s="30">
        <f t="shared" si="363"/>
        <v>0</v>
      </c>
      <c r="H829" s="30">
        <f t="shared" si="364"/>
        <v>0</v>
      </c>
      <c r="I829" s="30">
        <f t="shared" si="365"/>
        <v>0</v>
      </c>
      <c r="J829" s="30">
        <f t="shared" si="366"/>
        <v>0</v>
      </c>
      <c r="K829" s="30">
        <f t="shared" si="367"/>
        <v>0</v>
      </c>
      <c r="L829" s="71" t="e">
        <f t="shared" si="362"/>
        <v>#DIV/0!</v>
      </c>
    </row>
    <row r="830" spans="1:12" s="29" customFormat="1" ht="30" customHeight="1">
      <c r="A830" s="260" t="s">
        <v>229</v>
      </c>
      <c r="B830" s="189" t="s">
        <v>2395</v>
      </c>
      <c r="C830" s="68" t="s">
        <v>1624</v>
      </c>
      <c r="D830" s="30">
        <v>1</v>
      </c>
      <c r="E830" s="123"/>
      <c r="F830" s="123"/>
      <c r="G830" s="30">
        <f t="shared" si="363"/>
        <v>0</v>
      </c>
      <c r="H830" s="30">
        <f t="shared" si="364"/>
        <v>0</v>
      </c>
      <c r="I830" s="30">
        <f t="shared" si="365"/>
        <v>0</v>
      </c>
      <c r="J830" s="30">
        <f t="shared" si="366"/>
        <v>0</v>
      </c>
      <c r="K830" s="30">
        <f t="shared" si="367"/>
        <v>0</v>
      </c>
      <c r="L830" s="71" t="e">
        <f t="shared" si="362"/>
        <v>#DIV/0!</v>
      </c>
    </row>
    <row r="831" spans="1:12" s="29" customFormat="1" ht="30" customHeight="1">
      <c r="A831" s="260" t="s">
        <v>230</v>
      </c>
      <c r="B831" s="189" t="s">
        <v>2396</v>
      </c>
      <c r="C831" s="68" t="s">
        <v>1624</v>
      </c>
      <c r="D831" s="30">
        <v>1</v>
      </c>
      <c r="E831" s="123"/>
      <c r="F831" s="123"/>
      <c r="G831" s="30">
        <f t="shared" si="363"/>
        <v>0</v>
      </c>
      <c r="H831" s="30">
        <f t="shared" si="364"/>
        <v>0</v>
      </c>
      <c r="I831" s="30">
        <f t="shared" si="365"/>
        <v>0</v>
      </c>
      <c r="J831" s="30">
        <f t="shared" si="366"/>
        <v>0</v>
      </c>
      <c r="K831" s="30">
        <f t="shared" si="367"/>
        <v>0</v>
      </c>
      <c r="L831" s="71" t="e">
        <f t="shared" si="362"/>
        <v>#DIV/0!</v>
      </c>
    </row>
    <row r="832" spans="1:12" s="29" customFormat="1" ht="30" customHeight="1">
      <c r="A832" s="260" t="s">
        <v>231</v>
      </c>
      <c r="B832" s="189" t="s">
        <v>2397</v>
      </c>
      <c r="C832" s="68" t="s">
        <v>1624</v>
      </c>
      <c r="D832" s="30">
        <v>1</v>
      </c>
      <c r="E832" s="123"/>
      <c r="F832" s="123"/>
      <c r="G832" s="30">
        <f t="shared" si="363"/>
        <v>0</v>
      </c>
      <c r="H832" s="30">
        <f t="shared" si="364"/>
        <v>0</v>
      </c>
      <c r="I832" s="30">
        <f t="shared" si="365"/>
        <v>0</v>
      </c>
      <c r="J832" s="30">
        <f t="shared" si="366"/>
        <v>0</v>
      </c>
      <c r="K832" s="30">
        <f t="shared" si="367"/>
        <v>0</v>
      </c>
      <c r="L832" s="71" t="e">
        <f t="shared" si="362"/>
        <v>#DIV/0!</v>
      </c>
    </row>
    <row r="833" spans="1:12" s="29" customFormat="1" ht="30" customHeight="1">
      <c r="A833" s="260" t="s">
        <v>232</v>
      </c>
      <c r="B833" s="189" t="s">
        <v>2398</v>
      </c>
      <c r="C833" s="68" t="s">
        <v>1624</v>
      </c>
      <c r="D833" s="30">
        <v>1</v>
      </c>
      <c r="E833" s="123"/>
      <c r="F833" s="123"/>
      <c r="G833" s="30">
        <f t="shared" si="363"/>
        <v>0</v>
      </c>
      <c r="H833" s="30">
        <f t="shared" si="364"/>
        <v>0</v>
      </c>
      <c r="I833" s="30">
        <f t="shared" si="365"/>
        <v>0</v>
      </c>
      <c r="J833" s="30">
        <f t="shared" si="366"/>
        <v>0</v>
      </c>
      <c r="K833" s="30">
        <f t="shared" si="367"/>
        <v>0</v>
      </c>
      <c r="L833" s="71" t="e">
        <f t="shared" si="362"/>
        <v>#DIV/0!</v>
      </c>
    </row>
    <row r="834" spans="1:12" s="29" customFormat="1" ht="30" customHeight="1">
      <c r="A834" s="260" t="s">
        <v>233</v>
      </c>
      <c r="B834" s="189" t="s">
        <v>2399</v>
      </c>
      <c r="C834" s="68" t="s">
        <v>1624</v>
      </c>
      <c r="D834" s="30">
        <v>1</v>
      </c>
      <c r="E834" s="123"/>
      <c r="F834" s="123"/>
      <c r="G834" s="30">
        <f t="shared" si="363"/>
        <v>0</v>
      </c>
      <c r="H834" s="30">
        <f t="shared" si="364"/>
        <v>0</v>
      </c>
      <c r="I834" s="30">
        <f t="shared" si="365"/>
        <v>0</v>
      </c>
      <c r="J834" s="30">
        <f t="shared" si="366"/>
        <v>0</v>
      </c>
      <c r="K834" s="30">
        <f t="shared" si="367"/>
        <v>0</v>
      </c>
      <c r="L834" s="71" t="e">
        <f t="shared" si="362"/>
        <v>#DIV/0!</v>
      </c>
    </row>
    <row r="835" spans="1:12" ht="30" customHeight="1">
      <c r="A835" s="260" t="s">
        <v>234</v>
      </c>
      <c r="B835" s="189" t="s">
        <v>2400</v>
      </c>
      <c r="C835" s="68" t="s">
        <v>1624</v>
      </c>
      <c r="D835" s="30">
        <v>1</v>
      </c>
      <c r="E835" s="123"/>
      <c r="F835" s="123"/>
      <c r="G835" s="30">
        <f t="shared" si="363"/>
        <v>0</v>
      </c>
      <c r="H835" s="30">
        <f t="shared" si="364"/>
        <v>0</v>
      </c>
      <c r="I835" s="30">
        <f t="shared" si="365"/>
        <v>0</v>
      </c>
      <c r="J835" s="30">
        <f t="shared" si="366"/>
        <v>0</v>
      </c>
      <c r="K835" s="30">
        <f t="shared" si="367"/>
        <v>0</v>
      </c>
      <c r="L835" s="71" t="e">
        <f t="shared" si="362"/>
        <v>#DIV/0!</v>
      </c>
    </row>
    <row r="836" spans="1:12" ht="30" customHeight="1">
      <c r="A836" s="260" t="s">
        <v>235</v>
      </c>
      <c r="B836" s="189" t="s">
        <v>2401</v>
      </c>
      <c r="C836" s="68" t="s">
        <v>1624</v>
      </c>
      <c r="D836" s="30">
        <v>1</v>
      </c>
      <c r="E836" s="123"/>
      <c r="F836" s="123"/>
      <c r="G836" s="30">
        <f t="shared" ref="G836:G849" si="368">ROUND(D836*E836,2)</f>
        <v>0</v>
      </c>
      <c r="H836" s="30">
        <f t="shared" ref="H836:H849" si="369">ROUND(D836*F836,2)</f>
        <v>0</v>
      </c>
      <c r="I836" s="30">
        <f t="shared" ref="I836:I849" si="370">G836+H836</f>
        <v>0</v>
      </c>
      <c r="J836" s="30">
        <f t="shared" si="366"/>
        <v>0</v>
      </c>
      <c r="K836" s="30">
        <f t="shared" ref="K836:K849" si="371">I836+J836</f>
        <v>0</v>
      </c>
      <c r="L836" s="71" t="e">
        <f t="shared" si="362"/>
        <v>#DIV/0!</v>
      </c>
    </row>
    <row r="837" spans="1:12" ht="30" customHeight="1">
      <c r="A837" s="260" t="s">
        <v>236</v>
      </c>
      <c r="B837" s="189" t="s">
        <v>2402</v>
      </c>
      <c r="C837" s="68" t="s">
        <v>1624</v>
      </c>
      <c r="D837" s="30">
        <v>1</v>
      </c>
      <c r="E837" s="123"/>
      <c r="F837" s="123"/>
      <c r="G837" s="30">
        <f t="shared" si="368"/>
        <v>0</v>
      </c>
      <c r="H837" s="30">
        <f t="shared" si="369"/>
        <v>0</v>
      </c>
      <c r="I837" s="30">
        <f t="shared" si="370"/>
        <v>0</v>
      </c>
      <c r="J837" s="30">
        <f t="shared" si="366"/>
        <v>0</v>
      </c>
      <c r="K837" s="30">
        <f t="shared" si="371"/>
        <v>0</v>
      </c>
      <c r="L837" s="71" t="e">
        <f t="shared" si="362"/>
        <v>#DIV/0!</v>
      </c>
    </row>
    <row r="838" spans="1:12" ht="30" customHeight="1">
      <c r="A838" s="260" t="s">
        <v>237</v>
      </c>
      <c r="B838" s="189" t="s">
        <v>2403</v>
      </c>
      <c r="C838" s="68" t="s">
        <v>1624</v>
      </c>
      <c r="D838" s="30">
        <v>1</v>
      </c>
      <c r="E838" s="123"/>
      <c r="F838" s="123"/>
      <c r="G838" s="30">
        <f t="shared" si="368"/>
        <v>0</v>
      </c>
      <c r="H838" s="30">
        <f t="shared" si="369"/>
        <v>0</v>
      </c>
      <c r="I838" s="30">
        <f t="shared" si="370"/>
        <v>0</v>
      </c>
      <c r="J838" s="30">
        <f t="shared" si="366"/>
        <v>0</v>
      </c>
      <c r="K838" s="30">
        <f t="shared" si="371"/>
        <v>0</v>
      </c>
      <c r="L838" s="71" t="e">
        <f t="shared" si="362"/>
        <v>#DIV/0!</v>
      </c>
    </row>
    <row r="839" spans="1:12" ht="30" customHeight="1">
      <c r="A839" s="260" t="s">
        <v>238</v>
      </c>
      <c r="B839" s="189" t="s">
        <v>2404</v>
      </c>
      <c r="C839" s="68" t="s">
        <v>1624</v>
      </c>
      <c r="D839" s="30">
        <v>1</v>
      </c>
      <c r="E839" s="123"/>
      <c r="F839" s="123"/>
      <c r="G839" s="30">
        <f t="shared" si="368"/>
        <v>0</v>
      </c>
      <c r="H839" s="30">
        <f t="shared" si="369"/>
        <v>0</v>
      </c>
      <c r="I839" s="30">
        <f t="shared" si="370"/>
        <v>0</v>
      </c>
      <c r="J839" s="30">
        <f t="shared" si="366"/>
        <v>0</v>
      </c>
      <c r="K839" s="30">
        <f t="shared" si="371"/>
        <v>0</v>
      </c>
      <c r="L839" s="71" t="e">
        <f t="shared" si="362"/>
        <v>#DIV/0!</v>
      </c>
    </row>
    <row r="840" spans="1:12" ht="30" customHeight="1">
      <c r="A840" s="260" t="s">
        <v>239</v>
      </c>
      <c r="B840" s="189" t="s">
        <v>2405</v>
      </c>
      <c r="C840" s="68" t="s">
        <v>1624</v>
      </c>
      <c r="D840" s="30">
        <v>1</v>
      </c>
      <c r="E840" s="123"/>
      <c r="F840" s="123"/>
      <c r="G840" s="30">
        <f t="shared" si="368"/>
        <v>0</v>
      </c>
      <c r="H840" s="30">
        <f t="shared" si="369"/>
        <v>0</v>
      </c>
      <c r="I840" s="30">
        <f t="shared" si="370"/>
        <v>0</v>
      </c>
      <c r="J840" s="30">
        <f t="shared" si="366"/>
        <v>0</v>
      </c>
      <c r="K840" s="30">
        <f t="shared" si="371"/>
        <v>0</v>
      </c>
      <c r="L840" s="71" t="e">
        <f t="shared" si="362"/>
        <v>#DIV/0!</v>
      </c>
    </row>
    <row r="841" spans="1:12" ht="30" customHeight="1">
      <c r="A841" s="260" t="s">
        <v>240</v>
      </c>
      <c r="B841" s="189" t="s">
        <v>2406</v>
      </c>
      <c r="C841" s="68" t="s">
        <v>1624</v>
      </c>
      <c r="D841" s="30">
        <v>1</v>
      </c>
      <c r="E841" s="123"/>
      <c r="F841" s="123"/>
      <c r="G841" s="30">
        <f t="shared" si="368"/>
        <v>0</v>
      </c>
      <c r="H841" s="30">
        <f t="shared" si="369"/>
        <v>0</v>
      </c>
      <c r="I841" s="30">
        <f t="shared" si="370"/>
        <v>0</v>
      </c>
      <c r="J841" s="30">
        <f t="shared" si="366"/>
        <v>0</v>
      </c>
      <c r="K841" s="30">
        <f t="shared" si="371"/>
        <v>0</v>
      </c>
      <c r="L841" s="71" t="e">
        <f t="shared" si="362"/>
        <v>#DIV/0!</v>
      </c>
    </row>
    <row r="842" spans="1:12" ht="30" customHeight="1">
      <c r="A842" s="260" t="s">
        <v>241</v>
      </c>
      <c r="B842" s="189" t="s">
        <v>2407</v>
      </c>
      <c r="C842" s="68" t="s">
        <v>1624</v>
      </c>
      <c r="D842" s="30">
        <v>1</v>
      </c>
      <c r="E842" s="123"/>
      <c r="F842" s="123"/>
      <c r="G842" s="30">
        <f t="shared" si="368"/>
        <v>0</v>
      </c>
      <c r="H842" s="30">
        <f t="shared" si="369"/>
        <v>0</v>
      </c>
      <c r="I842" s="30">
        <f t="shared" si="370"/>
        <v>0</v>
      </c>
      <c r="J842" s="30">
        <f t="shared" si="366"/>
        <v>0</v>
      </c>
      <c r="K842" s="30">
        <f t="shared" si="371"/>
        <v>0</v>
      </c>
      <c r="L842" s="71" t="e">
        <f t="shared" si="362"/>
        <v>#DIV/0!</v>
      </c>
    </row>
    <row r="843" spans="1:12" ht="30" customHeight="1">
      <c r="A843" s="260" t="s">
        <v>242</v>
      </c>
      <c r="B843" s="189" t="s">
        <v>2408</v>
      </c>
      <c r="C843" s="68" t="s">
        <v>1624</v>
      </c>
      <c r="D843" s="30">
        <v>1</v>
      </c>
      <c r="E843" s="123"/>
      <c r="F843" s="123"/>
      <c r="G843" s="30">
        <f t="shared" si="368"/>
        <v>0</v>
      </c>
      <c r="H843" s="30">
        <f t="shared" si="369"/>
        <v>0</v>
      </c>
      <c r="I843" s="30">
        <f t="shared" si="370"/>
        <v>0</v>
      </c>
      <c r="J843" s="30">
        <f t="shared" si="366"/>
        <v>0</v>
      </c>
      <c r="K843" s="30">
        <f t="shared" si="371"/>
        <v>0</v>
      </c>
      <c r="L843" s="71" t="e">
        <f t="shared" si="362"/>
        <v>#DIV/0!</v>
      </c>
    </row>
    <row r="844" spans="1:12" ht="30" customHeight="1">
      <c r="A844" s="260" t="s">
        <v>243</v>
      </c>
      <c r="B844" s="189" t="s">
        <v>2409</v>
      </c>
      <c r="C844" s="68" t="s">
        <v>1624</v>
      </c>
      <c r="D844" s="30">
        <v>1</v>
      </c>
      <c r="E844" s="123"/>
      <c r="F844" s="123"/>
      <c r="G844" s="30">
        <f t="shared" si="368"/>
        <v>0</v>
      </c>
      <c r="H844" s="30">
        <f t="shared" si="369"/>
        <v>0</v>
      </c>
      <c r="I844" s="30">
        <f t="shared" si="370"/>
        <v>0</v>
      </c>
      <c r="J844" s="30">
        <f t="shared" si="366"/>
        <v>0</v>
      </c>
      <c r="K844" s="30">
        <f t="shared" si="371"/>
        <v>0</v>
      </c>
      <c r="L844" s="71" t="e">
        <f t="shared" si="362"/>
        <v>#DIV/0!</v>
      </c>
    </row>
    <row r="845" spans="1:12" ht="30" customHeight="1">
      <c r="A845" s="260" t="s">
        <v>244</v>
      </c>
      <c r="B845" s="189" t="s">
        <v>2410</v>
      </c>
      <c r="C845" s="68" t="s">
        <v>1624</v>
      </c>
      <c r="D845" s="30">
        <v>1</v>
      </c>
      <c r="E845" s="123"/>
      <c r="F845" s="123"/>
      <c r="G845" s="30">
        <f t="shared" si="368"/>
        <v>0</v>
      </c>
      <c r="H845" s="30">
        <f t="shared" si="369"/>
        <v>0</v>
      </c>
      <c r="I845" s="30">
        <f t="shared" si="370"/>
        <v>0</v>
      </c>
      <c r="J845" s="30">
        <f t="shared" si="366"/>
        <v>0</v>
      </c>
      <c r="K845" s="30">
        <f t="shared" si="371"/>
        <v>0</v>
      </c>
      <c r="L845" s="71" t="e">
        <f t="shared" si="362"/>
        <v>#DIV/0!</v>
      </c>
    </row>
    <row r="846" spans="1:12" ht="30" customHeight="1">
      <c r="A846" s="260" t="s">
        <v>245</v>
      </c>
      <c r="B846" s="189" t="s">
        <v>2411</v>
      </c>
      <c r="C846" s="68" t="s">
        <v>1624</v>
      </c>
      <c r="D846" s="30">
        <v>1</v>
      </c>
      <c r="E846" s="123"/>
      <c r="F846" s="123"/>
      <c r="G846" s="30">
        <f t="shared" si="368"/>
        <v>0</v>
      </c>
      <c r="H846" s="30">
        <f t="shared" si="369"/>
        <v>0</v>
      </c>
      <c r="I846" s="30">
        <f t="shared" si="370"/>
        <v>0</v>
      </c>
      <c r="J846" s="30">
        <f t="shared" si="366"/>
        <v>0</v>
      </c>
      <c r="K846" s="30">
        <f t="shared" si="371"/>
        <v>0</v>
      </c>
      <c r="L846" s="71" t="e">
        <f t="shared" si="362"/>
        <v>#DIV/0!</v>
      </c>
    </row>
    <row r="847" spans="1:12" ht="32.25" customHeight="1">
      <c r="A847" s="260" t="s">
        <v>246</v>
      </c>
      <c r="B847" s="189" t="s">
        <v>2412</v>
      </c>
      <c r="C847" s="68" t="s">
        <v>1624</v>
      </c>
      <c r="D847" s="30">
        <v>1</v>
      </c>
      <c r="E847" s="123"/>
      <c r="F847" s="123"/>
      <c r="G847" s="30">
        <f t="shared" si="368"/>
        <v>0</v>
      </c>
      <c r="H847" s="30">
        <f t="shared" si="369"/>
        <v>0</v>
      </c>
      <c r="I847" s="30">
        <f t="shared" si="370"/>
        <v>0</v>
      </c>
      <c r="J847" s="30">
        <f t="shared" si="366"/>
        <v>0</v>
      </c>
      <c r="K847" s="30">
        <f t="shared" si="371"/>
        <v>0</v>
      </c>
      <c r="L847" s="71" t="e">
        <f t="shared" si="362"/>
        <v>#DIV/0!</v>
      </c>
    </row>
    <row r="848" spans="1:12" ht="30" customHeight="1">
      <c r="A848" s="260" t="s">
        <v>247</v>
      </c>
      <c r="B848" s="189" t="s">
        <v>2413</v>
      </c>
      <c r="C848" s="68" t="s">
        <v>1624</v>
      </c>
      <c r="D848" s="30">
        <v>1</v>
      </c>
      <c r="E848" s="123"/>
      <c r="F848" s="123"/>
      <c r="G848" s="30">
        <f t="shared" si="368"/>
        <v>0</v>
      </c>
      <c r="H848" s="30">
        <f t="shared" si="369"/>
        <v>0</v>
      </c>
      <c r="I848" s="30">
        <f t="shared" si="370"/>
        <v>0</v>
      </c>
      <c r="J848" s="30">
        <f t="shared" si="366"/>
        <v>0</v>
      </c>
      <c r="K848" s="30">
        <f t="shared" si="371"/>
        <v>0</v>
      </c>
      <c r="L848" s="71" t="e">
        <f t="shared" si="362"/>
        <v>#DIV/0!</v>
      </c>
    </row>
    <row r="849" spans="1:12" ht="30" customHeight="1">
      <c r="A849" s="260" t="s">
        <v>248</v>
      </c>
      <c r="B849" s="189" t="s">
        <v>2414</v>
      </c>
      <c r="C849" s="68" t="s">
        <v>1624</v>
      </c>
      <c r="D849" s="30">
        <v>1</v>
      </c>
      <c r="E849" s="123"/>
      <c r="F849" s="123"/>
      <c r="G849" s="30">
        <f t="shared" si="368"/>
        <v>0</v>
      </c>
      <c r="H849" s="30">
        <f t="shared" si="369"/>
        <v>0</v>
      </c>
      <c r="I849" s="30">
        <f t="shared" si="370"/>
        <v>0</v>
      </c>
      <c r="J849" s="30">
        <f t="shared" si="366"/>
        <v>0</v>
      </c>
      <c r="K849" s="30">
        <f t="shared" si="371"/>
        <v>0</v>
      </c>
      <c r="L849" s="71" t="e">
        <f t="shared" si="362"/>
        <v>#DIV/0!</v>
      </c>
    </row>
    <row r="850" spans="1:12" ht="30" customHeight="1">
      <c r="A850" s="260" t="s">
        <v>249</v>
      </c>
      <c r="B850" s="189" t="s">
        <v>2415</v>
      </c>
      <c r="C850" s="68" t="s">
        <v>1624</v>
      </c>
      <c r="D850" s="30">
        <v>1</v>
      </c>
      <c r="E850" s="123"/>
      <c r="F850" s="123"/>
      <c r="G850" s="30">
        <f>ROUND(D850*E850,2)</f>
        <v>0</v>
      </c>
      <c r="H850" s="30">
        <f>ROUND(D850*F850,2)</f>
        <v>0</v>
      </c>
      <c r="I850" s="30">
        <f>G850+H850</f>
        <v>0</v>
      </c>
      <c r="J850" s="30">
        <f t="shared" si="366"/>
        <v>0</v>
      </c>
      <c r="K850" s="30">
        <f>I850+J850</f>
        <v>0</v>
      </c>
      <c r="L850" s="71" t="e">
        <f t="shared" si="362"/>
        <v>#DIV/0!</v>
      </c>
    </row>
    <row r="851" spans="1:12" ht="30" customHeight="1">
      <c r="A851" s="260" t="s">
        <v>250</v>
      </c>
      <c r="B851" s="189" t="s">
        <v>2416</v>
      </c>
      <c r="C851" s="68" t="s">
        <v>1624</v>
      </c>
      <c r="D851" s="30">
        <v>1</v>
      </c>
      <c r="E851" s="123"/>
      <c r="F851" s="123"/>
      <c r="G851" s="30">
        <f t="shared" ref="G851:G861" si="372">ROUND(D851*E851,2)</f>
        <v>0</v>
      </c>
      <c r="H851" s="30">
        <f t="shared" ref="H851:H861" si="373">ROUND(D851*F851,2)</f>
        <v>0</v>
      </c>
      <c r="I851" s="30">
        <f t="shared" ref="I851:I861" si="374">G851+H851</f>
        <v>0</v>
      </c>
      <c r="J851" s="30">
        <f t="shared" si="366"/>
        <v>0</v>
      </c>
      <c r="K851" s="30">
        <f t="shared" ref="K851:K861" si="375">I851+J851</f>
        <v>0</v>
      </c>
      <c r="L851" s="71" t="e">
        <f t="shared" si="362"/>
        <v>#DIV/0!</v>
      </c>
    </row>
    <row r="852" spans="1:12" ht="30" customHeight="1">
      <c r="A852" s="260" t="s">
        <v>251</v>
      </c>
      <c r="B852" s="189" t="s">
        <v>2417</v>
      </c>
      <c r="C852" s="68" t="s">
        <v>1624</v>
      </c>
      <c r="D852" s="30">
        <v>1</v>
      </c>
      <c r="E852" s="123"/>
      <c r="F852" s="123"/>
      <c r="G852" s="30">
        <f t="shared" si="372"/>
        <v>0</v>
      </c>
      <c r="H852" s="30">
        <f t="shared" si="373"/>
        <v>0</v>
      </c>
      <c r="I852" s="30">
        <f t="shared" si="374"/>
        <v>0</v>
      </c>
      <c r="J852" s="30">
        <f t="shared" si="366"/>
        <v>0</v>
      </c>
      <c r="K852" s="30">
        <f t="shared" si="375"/>
        <v>0</v>
      </c>
      <c r="L852" s="71" t="e">
        <f t="shared" si="362"/>
        <v>#DIV/0!</v>
      </c>
    </row>
    <row r="853" spans="1:12" ht="30" customHeight="1">
      <c r="A853" s="260" t="s">
        <v>252</v>
      </c>
      <c r="B853" s="189" t="s">
        <v>2418</v>
      </c>
      <c r="C853" s="68" t="s">
        <v>1624</v>
      </c>
      <c r="D853" s="30">
        <v>1</v>
      </c>
      <c r="E853" s="123"/>
      <c r="F853" s="123"/>
      <c r="G853" s="30">
        <f t="shared" si="372"/>
        <v>0</v>
      </c>
      <c r="H853" s="30">
        <f t="shared" si="373"/>
        <v>0</v>
      </c>
      <c r="I853" s="30">
        <f t="shared" si="374"/>
        <v>0</v>
      </c>
      <c r="J853" s="30">
        <f t="shared" si="366"/>
        <v>0</v>
      </c>
      <c r="K853" s="30">
        <f t="shared" si="375"/>
        <v>0</v>
      </c>
      <c r="L853" s="71" t="e">
        <f t="shared" ref="L853:L884" si="376">K853/$K$1305*100</f>
        <v>#DIV/0!</v>
      </c>
    </row>
    <row r="854" spans="1:12" ht="30" customHeight="1">
      <c r="A854" s="260" t="s">
        <v>253</v>
      </c>
      <c r="B854" s="189" t="s">
        <v>2419</v>
      </c>
      <c r="C854" s="68" t="s">
        <v>1624</v>
      </c>
      <c r="D854" s="30">
        <v>1</v>
      </c>
      <c r="E854" s="123"/>
      <c r="F854" s="123"/>
      <c r="G854" s="30">
        <f t="shared" si="372"/>
        <v>0</v>
      </c>
      <c r="H854" s="30">
        <f t="shared" si="373"/>
        <v>0</v>
      </c>
      <c r="I854" s="30">
        <f t="shared" si="374"/>
        <v>0</v>
      </c>
      <c r="J854" s="30">
        <f t="shared" si="366"/>
        <v>0</v>
      </c>
      <c r="K854" s="30">
        <f t="shared" si="375"/>
        <v>0</v>
      </c>
      <c r="L854" s="71" t="e">
        <f t="shared" si="376"/>
        <v>#DIV/0!</v>
      </c>
    </row>
    <row r="855" spans="1:12" ht="30" customHeight="1">
      <c r="A855" s="260" t="s">
        <v>254</v>
      </c>
      <c r="B855" s="189" t="s">
        <v>2420</v>
      </c>
      <c r="C855" s="68" t="s">
        <v>1624</v>
      </c>
      <c r="D855" s="30">
        <v>1</v>
      </c>
      <c r="E855" s="123"/>
      <c r="F855" s="123"/>
      <c r="G855" s="30">
        <f t="shared" si="372"/>
        <v>0</v>
      </c>
      <c r="H855" s="30">
        <f t="shared" si="373"/>
        <v>0</v>
      </c>
      <c r="I855" s="30">
        <f t="shared" si="374"/>
        <v>0</v>
      </c>
      <c r="J855" s="30">
        <f t="shared" si="366"/>
        <v>0</v>
      </c>
      <c r="K855" s="30">
        <f t="shared" si="375"/>
        <v>0</v>
      </c>
      <c r="L855" s="71" t="e">
        <f t="shared" si="376"/>
        <v>#DIV/0!</v>
      </c>
    </row>
    <row r="856" spans="1:12" ht="30" customHeight="1">
      <c r="A856" s="260" t="s">
        <v>255</v>
      </c>
      <c r="B856" s="189" t="s">
        <v>2421</v>
      </c>
      <c r="C856" s="68" t="s">
        <v>1624</v>
      </c>
      <c r="D856" s="30">
        <v>1</v>
      </c>
      <c r="E856" s="123"/>
      <c r="F856" s="123"/>
      <c r="G856" s="30">
        <f t="shared" si="372"/>
        <v>0</v>
      </c>
      <c r="H856" s="30">
        <f t="shared" si="373"/>
        <v>0</v>
      </c>
      <c r="I856" s="30">
        <f t="shared" si="374"/>
        <v>0</v>
      </c>
      <c r="J856" s="30">
        <f t="shared" si="366"/>
        <v>0</v>
      </c>
      <c r="K856" s="30">
        <f t="shared" si="375"/>
        <v>0</v>
      </c>
      <c r="L856" s="71" t="e">
        <f t="shared" si="376"/>
        <v>#DIV/0!</v>
      </c>
    </row>
    <row r="857" spans="1:12" ht="30" customHeight="1">
      <c r="A857" s="260" t="s">
        <v>1008</v>
      </c>
      <c r="B857" s="189" t="s">
        <v>2422</v>
      </c>
      <c r="C857" s="68" t="s">
        <v>1624</v>
      </c>
      <c r="D857" s="30">
        <v>1</v>
      </c>
      <c r="E857" s="123"/>
      <c r="F857" s="123"/>
      <c r="G857" s="30">
        <f t="shared" si="372"/>
        <v>0</v>
      </c>
      <c r="H857" s="30">
        <f t="shared" si="373"/>
        <v>0</v>
      </c>
      <c r="I857" s="30">
        <f t="shared" si="374"/>
        <v>0</v>
      </c>
      <c r="J857" s="30">
        <f t="shared" ref="J857:J875" si="377">ROUND($J$17*I857,2)</f>
        <v>0</v>
      </c>
      <c r="K857" s="30">
        <f t="shared" si="375"/>
        <v>0</v>
      </c>
      <c r="L857" s="71" t="e">
        <f t="shared" si="376"/>
        <v>#DIV/0!</v>
      </c>
    </row>
    <row r="858" spans="1:12" ht="30" customHeight="1">
      <c r="A858" s="260" t="s">
        <v>1009</v>
      </c>
      <c r="B858" s="189" t="s">
        <v>2423</v>
      </c>
      <c r="C858" s="68" t="s">
        <v>1624</v>
      </c>
      <c r="D858" s="30">
        <v>1</v>
      </c>
      <c r="E858" s="123"/>
      <c r="F858" s="123"/>
      <c r="G858" s="30">
        <f>ROUND(D858*E858,2)</f>
        <v>0</v>
      </c>
      <c r="H858" s="30">
        <f>ROUND(D858*F858,2)</f>
        <v>0</v>
      </c>
      <c r="I858" s="30">
        <f>G858+H858</f>
        <v>0</v>
      </c>
      <c r="J858" s="30">
        <f t="shared" si="377"/>
        <v>0</v>
      </c>
      <c r="K858" s="30">
        <f>I858+J858</f>
        <v>0</v>
      </c>
      <c r="L858" s="71" t="e">
        <f t="shared" si="376"/>
        <v>#DIV/0!</v>
      </c>
    </row>
    <row r="859" spans="1:12" ht="30" customHeight="1">
      <c r="A859" s="260" t="s">
        <v>1010</v>
      </c>
      <c r="B859" s="189" t="s">
        <v>2424</v>
      </c>
      <c r="C859" s="68" t="s">
        <v>1624</v>
      </c>
      <c r="D859" s="30">
        <v>1</v>
      </c>
      <c r="E859" s="123"/>
      <c r="F859" s="123"/>
      <c r="G859" s="30">
        <f t="shared" si="372"/>
        <v>0</v>
      </c>
      <c r="H859" s="30">
        <f t="shared" si="373"/>
        <v>0</v>
      </c>
      <c r="I859" s="30">
        <f t="shared" si="374"/>
        <v>0</v>
      </c>
      <c r="J859" s="30">
        <f t="shared" si="377"/>
        <v>0</v>
      </c>
      <c r="K859" s="30">
        <f t="shared" si="375"/>
        <v>0</v>
      </c>
      <c r="L859" s="71" t="e">
        <f t="shared" si="376"/>
        <v>#DIV/0!</v>
      </c>
    </row>
    <row r="860" spans="1:12" ht="30" customHeight="1">
      <c r="A860" s="260" t="s">
        <v>1011</v>
      </c>
      <c r="B860" s="189" t="s">
        <v>2425</v>
      </c>
      <c r="C860" s="68" t="s">
        <v>1624</v>
      </c>
      <c r="D860" s="30">
        <v>1</v>
      </c>
      <c r="E860" s="123"/>
      <c r="F860" s="123"/>
      <c r="G860" s="30">
        <f t="shared" si="372"/>
        <v>0</v>
      </c>
      <c r="H860" s="30">
        <f t="shared" si="373"/>
        <v>0</v>
      </c>
      <c r="I860" s="30">
        <f t="shared" si="374"/>
        <v>0</v>
      </c>
      <c r="J860" s="30">
        <f t="shared" si="377"/>
        <v>0</v>
      </c>
      <c r="K860" s="30">
        <f t="shared" si="375"/>
        <v>0</v>
      </c>
      <c r="L860" s="71" t="e">
        <f t="shared" si="376"/>
        <v>#DIV/0!</v>
      </c>
    </row>
    <row r="861" spans="1:12" ht="30" customHeight="1">
      <c r="A861" s="260" t="s">
        <v>1012</v>
      </c>
      <c r="B861" s="189" t="s">
        <v>2426</v>
      </c>
      <c r="C861" s="68" t="s">
        <v>1624</v>
      </c>
      <c r="D861" s="30">
        <v>1</v>
      </c>
      <c r="E861" s="123"/>
      <c r="F861" s="123"/>
      <c r="G861" s="30">
        <f t="shared" si="372"/>
        <v>0</v>
      </c>
      <c r="H861" s="30">
        <f t="shared" si="373"/>
        <v>0</v>
      </c>
      <c r="I861" s="30">
        <f t="shared" si="374"/>
        <v>0</v>
      </c>
      <c r="J861" s="30">
        <f t="shared" si="377"/>
        <v>0</v>
      </c>
      <c r="K861" s="30">
        <f t="shared" si="375"/>
        <v>0</v>
      </c>
      <c r="L861" s="71" t="e">
        <f t="shared" si="376"/>
        <v>#DIV/0!</v>
      </c>
    </row>
    <row r="862" spans="1:12" ht="30" customHeight="1">
      <c r="A862" s="260" t="s">
        <v>1013</v>
      </c>
      <c r="B862" s="189" t="s">
        <v>2427</v>
      </c>
      <c r="C862" s="68" t="s">
        <v>1624</v>
      </c>
      <c r="D862" s="30">
        <v>1</v>
      </c>
      <c r="E862" s="123"/>
      <c r="F862" s="123"/>
      <c r="G862" s="30">
        <f t="shared" ref="G862:G875" si="378">ROUND(D862*E862,2)</f>
        <v>0</v>
      </c>
      <c r="H862" s="30">
        <f t="shared" ref="H862:H875" si="379">ROUND(D862*F862,2)</f>
        <v>0</v>
      </c>
      <c r="I862" s="30">
        <f t="shared" ref="I862:I875" si="380">G862+H862</f>
        <v>0</v>
      </c>
      <c r="J862" s="30">
        <f t="shared" si="377"/>
        <v>0</v>
      </c>
      <c r="K862" s="30">
        <f t="shared" ref="K862:K875" si="381">I862+J862</f>
        <v>0</v>
      </c>
      <c r="L862" s="71" t="e">
        <f t="shared" si="376"/>
        <v>#DIV/0!</v>
      </c>
    </row>
    <row r="863" spans="1:12" ht="30" customHeight="1">
      <c r="A863" s="260" t="s">
        <v>1014</v>
      </c>
      <c r="B863" s="189" t="s">
        <v>2428</v>
      </c>
      <c r="C863" s="68" t="s">
        <v>1624</v>
      </c>
      <c r="D863" s="30">
        <v>1</v>
      </c>
      <c r="E863" s="123"/>
      <c r="F863" s="123"/>
      <c r="G863" s="30">
        <f t="shared" si="378"/>
        <v>0</v>
      </c>
      <c r="H863" s="30">
        <f t="shared" si="379"/>
        <v>0</v>
      </c>
      <c r="I863" s="30">
        <f t="shared" si="380"/>
        <v>0</v>
      </c>
      <c r="J863" s="30">
        <f t="shared" si="377"/>
        <v>0</v>
      </c>
      <c r="K863" s="30">
        <f t="shared" si="381"/>
        <v>0</v>
      </c>
      <c r="L863" s="71" t="e">
        <f t="shared" si="376"/>
        <v>#DIV/0!</v>
      </c>
    </row>
    <row r="864" spans="1:12" ht="30" customHeight="1">
      <c r="A864" s="260" t="s">
        <v>1015</v>
      </c>
      <c r="B864" s="189" t="s">
        <v>2429</v>
      </c>
      <c r="C864" s="68" t="s">
        <v>1624</v>
      </c>
      <c r="D864" s="30">
        <v>1</v>
      </c>
      <c r="E864" s="123"/>
      <c r="F864" s="123"/>
      <c r="G864" s="30">
        <f t="shared" si="378"/>
        <v>0</v>
      </c>
      <c r="H864" s="30">
        <f t="shared" si="379"/>
        <v>0</v>
      </c>
      <c r="I864" s="30">
        <f t="shared" si="380"/>
        <v>0</v>
      </c>
      <c r="J864" s="30">
        <f t="shared" si="377"/>
        <v>0</v>
      </c>
      <c r="K864" s="30">
        <f t="shared" si="381"/>
        <v>0</v>
      </c>
      <c r="L864" s="71" t="e">
        <f t="shared" si="376"/>
        <v>#DIV/0!</v>
      </c>
    </row>
    <row r="865" spans="1:12" ht="30" customHeight="1">
      <c r="A865" s="260" t="s">
        <v>1016</v>
      </c>
      <c r="B865" s="189" t="s">
        <v>2430</v>
      </c>
      <c r="C865" s="68" t="s">
        <v>1624</v>
      </c>
      <c r="D865" s="30">
        <v>1</v>
      </c>
      <c r="E865" s="123"/>
      <c r="F865" s="123"/>
      <c r="G865" s="30">
        <f t="shared" si="378"/>
        <v>0</v>
      </c>
      <c r="H865" s="30">
        <f t="shared" si="379"/>
        <v>0</v>
      </c>
      <c r="I865" s="30">
        <f t="shared" si="380"/>
        <v>0</v>
      </c>
      <c r="J865" s="30">
        <f t="shared" si="377"/>
        <v>0</v>
      </c>
      <c r="K865" s="30">
        <f t="shared" si="381"/>
        <v>0</v>
      </c>
      <c r="L865" s="71" t="e">
        <f t="shared" si="376"/>
        <v>#DIV/0!</v>
      </c>
    </row>
    <row r="866" spans="1:12" ht="30" customHeight="1">
      <c r="A866" s="260" t="s">
        <v>1017</v>
      </c>
      <c r="B866" s="189" t="s">
        <v>2431</v>
      </c>
      <c r="C866" s="68" t="s">
        <v>1624</v>
      </c>
      <c r="D866" s="122">
        <v>1</v>
      </c>
      <c r="E866" s="123"/>
      <c r="F866" s="123"/>
      <c r="G866" s="30">
        <f>ROUND(D866*E866,2)</f>
        <v>0</v>
      </c>
      <c r="H866" s="30">
        <f>ROUND(D866*F866,2)</f>
        <v>0</v>
      </c>
      <c r="I866" s="30">
        <f>G866+H866</f>
        <v>0</v>
      </c>
      <c r="J866" s="30">
        <f>ROUND($J$17*I866,2)</f>
        <v>0</v>
      </c>
      <c r="K866" s="30">
        <f>I866+J866</f>
        <v>0</v>
      </c>
      <c r="L866" s="71" t="e">
        <f t="shared" si="376"/>
        <v>#DIV/0!</v>
      </c>
    </row>
    <row r="867" spans="1:12" ht="30" customHeight="1">
      <c r="A867" s="260" t="s">
        <v>1018</v>
      </c>
      <c r="B867" s="189" t="s">
        <v>2432</v>
      </c>
      <c r="C867" s="68" t="s">
        <v>1624</v>
      </c>
      <c r="D867" s="30">
        <v>1</v>
      </c>
      <c r="E867" s="123"/>
      <c r="F867" s="123"/>
      <c r="G867" s="30">
        <f t="shared" si="378"/>
        <v>0</v>
      </c>
      <c r="H867" s="30">
        <f t="shared" si="379"/>
        <v>0</v>
      </c>
      <c r="I867" s="30">
        <f t="shared" si="380"/>
        <v>0</v>
      </c>
      <c r="J867" s="30">
        <f t="shared" si="377"/>
        <v>0</v>
      </c>
      <c r="K867" s="30">
        <f t="shared" si="381"/>
        <v>0</v>
      </c>
      <c r="L867" s="71" t="e">
        <f t="shared" si="376"/>
        <v>#DIV/0!</v>
      </c>
    </row>
    <row r="868" spans="1:12" ht="30" customHeight="1">
      <c r="A868" s="260" t="s">
        <v>1019</v>
      </c>
      <c r="B868" s="189" t="s">
        <v>2433</v>
      </c>
      <c r="C868" s="68" t="s">
        <v>1624</v>
      </c>
      <c r="D868" s="30">
        <v>1</v>
      </c>
      <c r="E868" s="123"/>
      <c r="F868" s="123"/>
      <c r="G868" s="30">
        <f>ROUND(D868*E868,2)</f>
        <v>0</v>
      </c>
      <c r="H868" s="30">
        <f>ROUND(D868*F868,2)</f>
        <v>0</v>
      </c>
      <c r="I868" s="30">
        <f>G868+H868</f>
        <v>0</v>
      </c>
      <c r="J868" s="30">
        <f>ROUND($J$17*I868,2)</f>
        <v>0</v>
      </c>
      <c r="K868" s="30">
        <f>I868+J868</f>
        <v>0</v>
      </c>
      <c r="L868" s="71" t="e">
        <f t="shared" si="376"/>
        <v>#DIV/0!</v>
      </c>
    </row>
    <row r="869" spans="1:12" ht="30" customHeight="1">
      <c r="A869" s="260" t="s">
        <v>1020</v>
      </c>
      <c r="B869" s="189" t="s">
        <v>2434</v>
      </c>
      <c r="C869" s="68" t="s">
        <v>1624</v>
      </c>
      <c r="D869" s="30">
        <v>1</v>
      </c>
      <c r="E869" s="123"/>
      <c r="F869" s="123"/>
      <c r="G869" s="30">
        <f>ROUND(D869*E869,2)</f>
        <v>0</v>
      </c>
      <c r="H869" s="30">
        <f>ROUND(D869*F869,2)</f>
        <v>0</v>
      </c>
      <c r="I869" s="30">
        <f>G869+H869</f>
        <v>0</v>
      </c>
      <c r="J869" s="30">
        <f>ROUND($J$17*I869,2)</f>
        <v>0</v>
      </c>
      <c r="K869" s="30">
        <f>I869+J869</f>
        <v>0</v>
      </c>
      <c r="L869" s="71" t="e">
        <f t="shared" si="376"/>
        <v>#DIV/0!</v>
      </c>
    </row>
    <row r="870" spans="1:12" ht="45" customHeight="1">
      <c r="A870" s="260" t="s">
        <v>1021</v>
      </c>
      <c r="B870" s="189" t="s">
        <v>2435</v>
      </c>
      <c r="C870" s="68" t="s">
        <v>1624</v>
      </c>
      <c r="D870" s="30">
        <v>1</v>
      </c>
      <c r="E870" s="123"/>
      <c r="F870" s="123"/>
      <c r="G870" s="30">
        <f>ROUND(D870*E870,2)</f>
        <v>0</v>
      </c>
      <c r="H870" s="30">
        <f>ROUND(D870*F870,2)</f>
        <v>0</v>
      </c>
      <c r="I870" s="30">
        <f>G870+H870</f>
        <v>0</v>
      </c>
      <c r="J870" s="30">
        <f>ROUND($J$17*I870,2)</f>
        <v>0</v>
      </c>
      <c r="K870" s="30">
        <f>I870+J870</f>
        <v>0</v>
      </c>
      <c r="L870" s="71" t="e">
        <f t="shared" si="376"/>
        <v>#DIV/0!</v>
      </c>
    </row>
    <row r="871" spans="1:12" ht="45" customHeight="1">
      <c r="A871" s="260" t="s">
        <v>1022</v>
      </c>
      <c r="B871" s="189" t="s">
        <v>2436</v>
      </c>
      <c r="C871" s="68" t="s">
        <v>1624</v>
      </c>
      <c r="D871" s="30">
        <v>1</v>
      </c>
      <c r="E871" s="123"/>
      <c r="F871" s="123"/>
      <c r="G871" s="30">
        <f t="shared" si="378"/>
        <v>0</v>
      </c>
      <c r="H871" s="30">
        <f t="shared" si="379"/>
        <v>0</v>
      </c>
      <c r="I871" s="30">
        <f t="shared" si="380"/>
        <v>0</v>
      </c>
      <c r="J871" s="30">
        <f t="shared" si="377"/>
        <v>0</v>
      </c>
      <c r="K871" s="30">
        <f t="shared" si="381"/>
        <v>0</v>
      </c>
      <c r="L871" s="71" t="e">
        <f t="shared" si="376"/>
        <v>#DIV/0!</v>
      </c>
    </row>
    <row r="872" spans="1:12" ht="45" customHeight="1">
      <c r="A872" s="260" t="s">
        <v>1023</v>
      </c>
      <c r="B872" s="189" t="s">
        <v>2437</v>
      </c>
      <c r="C872" s="68" t="s">
        <v>1624</v>
      </c>
      <c r="D872" s="30">
        <v>1</v>
      </c>
      <c r="E872" s="123"/>
      <c r="F872" s="123"/>
      <c r="G872" s="30">
        <f t="shared" si="378"/>
        <v>0</v>
      </c>
      <c r="H872" s="30">
        <f t="shared" si="379"/>
        <v>0</v>
      </c>
      <c r="I872" s="30">
        <f t="shared" si="380"/>
        <v>0</v>
      </c>
      <c r="J872" s="30">
        <f t="shared" si="377"/>
        <v>0</v>
      </c>
      <c r="K872" s="30">
        <f t="shared" si="381"/>
        <v>0</v>
      </c>
      <c r="L872" s="71" t="e">
        <f t="shared" si="376"/>
        <v>#DIV/0!</v>
      </c>
    </row>
    <row r="873" spans="1:12" ht="45" customHeight="1">
      <c r="A873" s="260" t="s">
        <v>1024</v>
      </c>
      <c r="B873" s="189" t="s">
        <v>2438</v>
      </c>
      <c r="C873" s="68" t="s">
        <v>1624</v>
      </c>
      <c r="D873" s="30">
        <v>1</v>
      </c>
      <c r="E873" s="123"/>
      <c r="F873" s="123"/>
      <c r="G873" s="30">
        <f t="shared" si="378"/>
        <v>0</v>
      </c>
      <c r="H873" s="30">
        <f t="shared" si="379"/>
        <v>0</v>
      </c>
      <c r="I873" s="30">
        <f t="shared" si="380"/>
        <v>0</v>
      </c>
      <c r="J873" s="30">
        <f t="shared" si="377"/>
        <v>0</v>
      </c>
      <c r="K873" s="30">
        <f t="shared" si="381"/>
        <v>0</v>
      </c>
      <c r="L873" s="71" t="e">
        <f t="shared" si="376"/>
        <v>#DIV/0!</v>
      </c>
    </row>
    <row r="874" spans="1:12" ht="45" customHeight="1">
      <c r="A874" s="260" t="s">
        <v>1402</v>
      </c>
      <c r="B874" s="189" t="s">
        <v>2439</v>
      </c>
      <c r="C874" s="68" t="s">
        <v>1624</v>
      </c>
      <c r="D874" s="30">
        <v>1</v>
      </c>
      <c r="E874" s="123"/>
      <c r="F874" s="123"/>
      <c r="G874" s="30">
        <f t="shared" si="378"/>
        <v>0</v>
      </c>
      <c r="H874" s="30">
        <f t="shared" si="379"/>
        <v>0</v>
      </c>
      <c r="I874" s="30">
        <f t="shared" si="380"/>
        <v>0</v>
      </c>
      <c r="J874" s="30">
        <f t="shared" si="377"/>
        <v>0</v>
      </c>
      <c r="K874" s="30">
        <f t="shared" si="381"/>
        <v>0</v>
      </c>
      <c r="L874" s="71" t="e">
        <f t="shared" si="376"/>
        <v>#DIV/0!</v>
      </c>
    </row>
    <row r="875" spans="1:12" ht="45" customHeight="1">
      <c r="A875" s="260" t="s">
        <v>1403</v>
      </c>
      <c r="B875" s="189" t="s">
        <v>2440</v>
      </c>
      <c r="C875" s="68" t="s">
        <v>1624</v>
      </c>
      <c r="D875" s="30">
        <v>1</v>
      </c>
      <c r="E875" s="123"/>
      <c r="F875" s="123"/>
      <c r="G875" s="30">
        <f t="shared" si="378"/>
        <v>0</v>
      </c>
      <c r="H875" s="30">
        <f t="shared" si="379"/>
        <v>0</v>
      </c>
      <c r="I875" s="30">
        <f t="shared" si="380"/>
        <v>0</v>
      </c>
      <c r="J875" s="30">
        <f t="shared" si="377"/>
        <v>0</v>
      </c>
      <c r="K875" s="30">
        <f t="shared" si="381"/>
        <v>0</v>
      </c>
      <c r="L875" s="71" t="e">
        <f t="shared" si="376"/>
        <v>#DIV/0!</v>
      </c>
    </row>
    <row r="876" spans="1:12" ht="45" customHeight="1">
      <c r="A876" s="260" t="s">
        <v>1404</v>
      </c>
      <c r="B876" s="189" t="s">
        <v>2441</v>
      </c>
      <c r="C876" s="68" t="s">
        <v>1624</v>
      </c>
      <c r="D876" s="30">
        <v>1</v>
      </c>
      <c r="E876" s="123"/>
      <c r="F876" s="123"/>
      <c r="G876" s="30">
        <f t="shared" ref="G876:G896" si="382">ROUND(D876*E876,2)</f>
        <v>0</v>
      </c>
      <c r="H876" s="30">
        <f t="shared" ref="H876:H896" si="383">ROUND(D876*F876,2)</f>
        <v>0</v>
      </c>
      <c r="I876" s="30">
        <f t="shared" ref="I876:I896" si="384">G876+H876</f>
        <v>0</v>
      </c>
      <c r="J876" s="30">
        <f t="shared" ref="J876:J896" si="385">ROUND($J$17*I876,2)</f>
        <v>0</v>
      </c>
      <c r="K876" s="30">
        <f t="shared" ref="K876:K896" si="386">I876+J876</f>
        <v>0</v>
      </c>
      <c r="L876" s="71" t="e">
        <f t="shared" si="376"/>
        <v>#DIV/0!</v>
      </c>
    </row>
    <row r="877" spans="1:12" ht="45" customHeight="1">
      <c r="A877" s="260" t="s">
        <v>1405</v>
      </c>
      <c r="B877" s="189" t="s">
        <v>2442</v>
      </c>
      <c r="C877" s="68" t="s">
        <v>1624</v>
      </c>
      <c r="D877" s="30">
        <v>1</v>
      </c>
      <c r="E877" s="123"/>
      <c r="F877" s="123"/>
      <c r="G877" s="30">
        <f t="shared" si="382"/>
        <v>0</v>
      </c>
      <c r="H877" s="30">
        <f t="shared" si="383"/>
        <v>0</v>
      </c>
      <c r="I877" s="30">
        <f t="shared" si="384"/>
        <v>0</v>
      </c>
      <c r="J877" s="30">
        <f t="shared" si="385"/>
        <v>0</v>
      </c>
      <c r="K877" s="30">
        <f t="shared" si="386"/>
        <v>0</v>
      </c>
      <c r="L877" s="71" t="e">
        <f t="shared" si="376"/>
        <v>#DIV/0!</v>
      </c>
    </row>
    <row r="878" spans="1:12" ht="45" customHeight="1">
      <c r="A878" s="260" t="s">
        <v>1406</v>
      </c>
      <c r="B878" s="189" t="s">
        <v>2443</v>
      </c>
      <c r="C878" s="68" t="s">
        <v>1624</v>
      </c>
      <c r="D878" s="30">
        <v>1</v>
      </c>
      <c r="E878" s="123"/>
      <c r="F878" s="123"/>
      <c r="G878" s="30">
        <f t="shared" si="382"/>
        <v>0</v>
      </c>
      <c r="H878" s="30">
        <f t="shared" si="383"/>
        <v>0</v>
      </c>
      <c r="I878" s="30">
        <f t="shared" si="384"/>
        <v>0</v>
      </c>
      <c r="J878" s="30">
        <f t="shared" si="385"/>
        <v>0</v>
      </c>
      <c r="K878" s="30">
        <f t="shared" si="386"/>
        <v>0</v>
      </c>
      <c r="L878" s="71" t="e">
        <f t="shared" si="376"/>
        <v>#DIV/0!</v>
      </c>
    </row>
    <row r="879" spans="1:12" ht="45" customHeight="1">
      <c r="A879" s="260" t="s">
        <v>1407</v>
      </c>
      <c r="B879" s="189" t="s">
        <v>2444</v>
      </c>
      <c r="C879" s="68" t="s">
        <v>1624</v>
      </c>
      <c r="D879" s="30">
        <v>1</v>
      </c>
      <c r="E879" s="123"/>
      <c r="F879" s="123"/>
      <c r="G879" s="30">
        <f t="shared" si="382"/>
        <v>0</v>
      </c>
      <c r="H879" s="30">
        <f t="shared" si="383"/>
        <v>0</v>
      </c>
      <c r="I879" s="30">
        <f t="shared" si="384"/>
        <v>0</v>
      </c>
      <c r="J879" s="30">
        <f t="shared" si="385"/>
        <v>0</v>
      </c>
      <c r="K879" s="30">
        <f t="shared" si="386"/>
        <v>0</v>
      </c>
      <c r="L879" s="71" t="e">
        <f t="shared" si="376"/>
        <v>#DIV/0!</v>
      </c>
    </row>
    <row r="880" spans="1:12" ht="45" customHeight="1">
      <c r="A880" s="260" t="s">
        <v>1408</v>
      </c>
      <c r="B880" s="189" t="s">
        <v>2445</v>
      </c>
      <c r="C880" s="68" t="s">
        <v>1624</v>
      </c>
      <c r="D880" s="30">
        <v>1</v>
      </c>
      <c r="E880" s="123"/>
      <c r="F880" s="123"/>
      <c r="G880" s="30">
        <f t="shared" si="382"/>
        <v>0</v>
      </c>
      <c r="H880" s="30">
        <f t="shared" si="383"/>
        <v>0</v>
      </c>
      <c r="I880" s="30">
        <f t="shared" si="384"/>
        <v>0</v>
      </c>
      <c r="J880" s="30">
        <f t="shared" si="385"/>
        <v>0</v>
      </c>
      <c r="K880" s="30">
        <f t="shared" si="386"/>
        <v>0</v>
      </c>
      <c r="L880" s="71" t="e">
        <f t="shared" si="376"/>
        <v>#DIV/0!</v>
      </c>
    </row>
    <row r="881" spans="1:12" ht="45" customHeight="1">
      <c r="A881" s="260" t="s">
        <v>1409</v>
      </c>
      <c r="B881" s="189" t="s">
        <v>2446</v>
      </c>
      <c r="C881" s="68" t="s">
        <v>1624</v>
      </c>
      <c r="D881" s="30">
        <v>1</v>
      </c>
      <c r="E881" s="123"/>
      <c r="F881" s="123"/>
      <c r="G881" s="30">
        <f t="shared" si="382"/>
        <v>0</v>
      </c>
      <c r="H881" s="30">
        <f t="shared" si="383"/>
        <v>0</v>
      </c>
      <c r="I881" s="30">
        <f t="shared" si="384"/>
        <v>0</v>
      </c>
      <c r="J881" s="30">
        <f t="shared" si="385"/>
        <v>0</v>
      </c>
      <c r="K881" s="30">
        <f t="shared" si="386"/>
        <v>0</v>
      </c>
      <c r="L881" s="71" t="e">
        <f t="shared" si="376"/>
        <v>#DIV/0!</v>
      </c>
    </row>
    <row r="882" spans="1:12" ht="45" customHeight="1">
      <c r="A882" s="260" t="s">
        <v>1410</v>
      </c>
      <c r="B882" s="189" t="s">
        <v>2447</v>
      </c>
      <c r="C882" s="68" t="s">
        <v>1624</v>
      </c>
      <c r="D882" s="30">
        <v>1</v>
      </c>
      <c r="E882" s="123"/>
      <c r="F882" s="123"/>
      <c r="G882" s="30">
        <f t="shared" si="382"/>
        <v>0</v>
      </c>
      <c r="H882" s="30">
        <f t="shared" si="383"/>
        <v>0</v>
      </c>
      <c r="I882" s="30">
        <f t="shared" si="384"/>
        <v>0</v>
      </c>
      <c r="J882" s="30">
        <f t="shared" si="385"/>
        <v>0</v>
      </c>
      <c r="K882" s="30">
        <f t="shared" si="386"/>
        <v>0</v>
      </c>
      <c r="L882" s="71" t="e">
        <f t="shared" si="376"/>
        <v>#DIV/0!</v>
      </c>
    </row>
    <row r="883" spans="1:12" ht="45" customHeight="1">
      <c r="A883" s="260" t="s">
        <v>1411</v>
      </c>
      <c r="B883" s="189" t="s">
        <v>2448</v>
      </c>
      <c r="C883" s="68" t="s">
        <v>1624</v>
      </c>
      <c r="D883" s="30">
        <v>1</v>
      </c>
      <c r="E883" s="123"/>
      <c r="F883" s="123"/>
      <c r="G883" s="30">
        <f t="shared" si="382"/>
        <v>0</v>
      </c>
      <c r="H883" s="30">
        <f t="shared" si="383"/>
        <v>0</v>
      </c>
      <c r="I883" s="30">
        <f t="shared" si="384"/>
        <v>0</v>
      </c>
      <c r="J883" s="30">
        <f t="shared" si="385"/>
        <v>0</v>
      </c>
      <c r="K883" s="30">
        <f t="shared" si="386"/>
        <v>0</v>
      </c>
      <c r="L883" s="71" t="e">
        <f t="shared" si="376"/>
        <v>#DIV/0!</v>
      </c>
    </row>
    <row r="884" spans="1:12" ht="45" customHeight="1">
      <c r="A884" s="260" t="s">
        <v>1412</v>
      </c>
      <c r="B884" s="189" t="s">
        <v>2449</v>
      </c>
      <c r="C884" s="68" t="s">
        <v>1624</v>
      </c>
      <c r="D884" s="30">
        <v>1</v>
      </c>
      <c r="E884" s="123"/>
      <c r="F884" s="123"/>
      <c r="G884" s="30">
        <f t="shared" si="382"/>
        <v>0</v>
      </c>
      <c r="H884" s="30">
        <f t="shared" si="383"/>
        <v>0</v>
      </c>
      <c r="I884" s="30">
        <f t="shared" si="384"/>
        <v>0</v>
      </c>
      <c r="J884" s="30">
        <f t="shared" si="385"/>
        <v>0</v>
      </c>
      <c r="K884" s="30">
        <f t="shared" si="386"/>
        <v>0</v>
      </c>
      <c r="L884" s="71" t="e">
        <f t="shared" si="376"/>
        <v>#DIV/0!</v>
      </c>
    </row>
    <row r="885" spans="1:12" ht="45" customHeight="1">
      <c r="A885" s="260" t="s">
        <v>1413</v>
      </c>
      <c r="B885" s="189" t="s">
        <v>2450</v>
      </c>
      <c r="C885" s="68" t="s">
        <v>1624</v>
      </c>
      <c r="D885" s="30">
        <v>1</v>
      </c>
      <c r="E885" s="123"/>
      <c r="F885" s="123"/>
      <c r="G885" s="30">
        <f t="shared" si="382"/>
        <v>0</v>
      </c>
      <c r="H885" s="30">
        <f t="shared" si="383"/>
        <v>0</v>
      </c>
      <c r="I885" s="30">
        <f t="shared" si="384"/>
        <v>0</v>
      </c>
      <c r="J885" s="30">
        <f t="shared" si="385"/>
        <v>0</v>
      </c>
      <c r="K885" s="30">
        <f t="shared" si="386"/>
        <v>0</v>
      </c>
      <c r="L885" s="71" t="e">
        <f t="shared" ref="L885:L896" si="387">K885/$K$1305*100</f>
        <v>#DIV/0!</v>
      </c>
    </row>
    <row r="886" spans="1:12" ht="45" customHeight="1">
      <c r="A886" s="260" t="s">
        <v>1414</v>
      </c>
      <c r="B886" s="189" t="s">
        <v>2451</v>
      </c>
      <c r="C886" s="68" t="s">
        <v>1624</v>
      </c>
      <c r="D886" s="30">
        <v>1</v>
      </c>
      <c r="E886" s="123"/>
      <c r="F886" s="123"/>
      <c r="G886" s="30">
        <f t="shared" si="382"/>
        <v>0</v>
      </c>
      <c r="H886" s="30">
        <f t="shared" si="383"/>
        <v>0</v>
      </c>
      <c r="I886" s="30">
        <f t="shared" si="384"/>
        <v>0</v>
      </c>
      <c r="J886" s="30">
        <f t="shared" si="385"/>
        <v>0</v>
      </c>
      <c r="K886" s="30">
        <f t="shared" si="386"/>
        <v>0</v>
      </c>
      <c r="L886" s="71" t="e">
        <f t="shared" si="387"/>
        <v>#DIV/0!</v>
      </c>
    </row>
    <row r="887" spans="1:12" ht="45" customHeight="1">
      <c r="A887" s="260" t="s">
        <v>1415</v>
      </c>
      <c r="B887" s="189" t="s">
        <v>2452</v>
      </c>
      <c r="C887" s="68" t="s">
        <v>1624</v>
      </c>
      <c r="D887" s="30">
        <v>1</v>
      </c>
      <c r="E887" s="123"/>
      <c r="F887" s="123"/>
      <c r="G887" s="30">
        <f t="shared" si="382"/>
        <v>0</v>
      </c>
      <c r="H887" s="30">
        <f t="shared" si="383"/>
        <v>0</v>
      </c>
      <c r="I887" s="30">
        <f t="shared" si="384"/>
        <v>0</v>
      </c>
      <c r="J887" s="30">
        <f t="shared" si="385"/>
        <v>0</v>
      </c>
      <c r="K887" s="30">
        <f t="shared" si="386"/>
        <v>0</v>
      </c>
      <c r="L887" s="71" t="e">
        <f t="shared" si="387"/>
        <v>#DIV/0!</v>
      </c>
    </row>
    <row r="888" spans="1:12" ht="45" customHeight="1">
      <c r="A888" s="260" t="s">
        <v>1416</v>
      </c>
      <c r="B888" s="189" t="s">
        <v>2453</v>
      </c>
      <c r="C888" s="68" t="s">
        <v>1624</v>
      </c>
      <c r="D888" s="30">
        <v>1</v>
      </c>
      <c r="E888" s="123"/>
      <c r="F888" s="123"/>
      <c r="G888" s="30">
        <f t="shared" si="382"/>
        <v>0</v>
      </c>
      <c r="H888" s="30">
        <f t="shared" si="383"/>
        <v>0</v>
      </c>
      <c r="I888" s="30">
        <f t="shared" si="384"/>
        <v>0</v>
      </c>
      <c r="J888" s="30">
        <f t="shared" si="385"/>
        <v>0</v>
      </c>
      <c r="K888" s="30">
        <f t="shared" si="386"/>
        <v>0</v>
      </c>
      <c r="L888" s="71" t="e">
        <f t="shared" si="387"/>
        <v>#DIV/0!</v>
      </c>
    </row>
    <row r="889" spans="1:12" ht="45" customHeight="1">
      <c r="A889" s="260" t="s">
        <v>1417</v>
      </c>
      <c r="B889" s="189" t="s">
        <v>2454</v>
      </c>
      <c r="C889" s="68" t="s">
        <v>1624</v>
      </c>
      <c r="D889" s="30">
        <v>1</v>
      </c>
      <c r="E889" s="123"/>
      <c r="F889" s="123"/>
      <c r="G889" s="30">
        <f t="shared" si="382"/>
        <v>0</v>
      </c>
      <c r="H889" s="30">
        <f t="shared" si="383"/>
        <v>0</v>
      </c>
      <c r="I889" s="30">
        <f t="shared" si="384"/>
        <v>0</v>
      </c>
      <c r="J889" s="30">
        <f t="shared" si="385"/>
        <v>0</v>
      </c>
      <c r="K889" s="30">
        <f t="shared" si="386"/>
        <v>0</v>
      </c>
      <c r="L889" s="71" t="e">
        <f t="shared" si="387"/>
        <v>#DIV/0!</v>
      </c>
    </row>
    <row r="890" spans="1:12" ht="45" customHeight="1">
      <c r="A890" s="260" t="s">
        <v>1418</v>
      </c>
      <c r="B890" s="189" t="s">
        <v>2455</v>
      </c>
      <c r="C890" s="68" t="s">
        <v>1624</v>
      </c>
      <c r="D890" s="30">
        <v>1</v>
      </c>
      <c r="E890" s="123"/>
      <c r="F890" s="123"/>
      <c r="G890" s="30">
        <f t="shared" si="382"/>
        <v>0</v>
      </c>
      <c r="H890" s="30">
        <f t="shared" si="383"/>
        <v>0</v>
      </c>
      <c r="I890" s="30">
        <f t="shared" si="384"/>
        <v>0</v>
      </c>
      <c r="J890" s="30">
        <f t="shared" si="385"/>
        <v>0</v>
      </c>
      <c r="K890" s="30">
        <f t="shared" si="386"/>
        <v>0</v>
      </c>
      <c r="L890" s="71" t="e">
        <f t="shared" si="387"/>
        <v>#DIV/0!</v>
      </c>
    </row>
    <row r="891" spans="1:12" ht="45" customHeight="1">
      <c r="A891" s="260" t="s">
        <v>1419</v>
      </c>
      <c r="B891" s="189" t="s">
        <v>2456</v>
      </c>
      <c r="C891" s="68" t="s">
        <v>1624</v>
      </c>
      <c r="D891" s="30">
        <v>1</v>
      </c>
      <c r="E891" s="123"/>
      <c r="F891" s="123"/>
      <c r="G891" s="30">
        <f t="shared" si="382"/>
        <v>0</v>
      </c>
      <c r="H891" s="30">
        <f t="shared" si="383"/>
        <v>0</v>
      </c>
      <c r="I891" s="30">
        <f t="shared" si="384"/>
        <v>0</v>
      </c>
      <c r="J891" s="30">
        <f t="shared" si="385"/>
        <v>0</v>
      </c>
      <c r="K891" s="30">
        <f t="shared" si="386"/>
        <v>0</v>
      </c>
      <c r="L891" s="71" t="e">
        <f t="shared" si="387"/>
        <v>#DIV/0!</v>
      </c>
    </row>
    <row r="892" spans="1:12" ht="45" customHeight="1">
      <c r="A892" s="260" t="s">
        <v>1420</v>
      </c>
      <c r="B892" s="189" t="s">
        <v>2457</v>
      </c>
      <c r="C892" s="68" t="s">
        <v>1624</v>
      </c>
      <c r="D892" s="30">
        <v>1</v>
      </c>
      <c r="E892" s="123"/>
      <c r="F892" s="123"/>
      <c r="G892" s="30">
        <f t="shared" si="382"/>
        <v>0</v>
      </c>
      <c r="H892" s="30">
        <f t="shared" si="383"/>
        <v>0</v>
      </c>
      <c r="I892" s="30">
        <f t="shared" si="384"/>
        <v>0</v>
      </c>
      <c r="J892" s="30">
        <f t="shared" si="385"/>
        <v>0</v>
      </c>
      <c r="K892" s="30">
        <f t="shared" si="386"/>
        <v>0</v>
      </c>
      <c r="L892" s="71" t="e">
        <f t="shared" si="387"/>
        <v>#DIV/0!</v>
      </c>
    </row>
    <row r="893" spans="1:12" ht="45" customHeight="1">
      <c r="A893" s="260" t="s">
        <v>1421</v>
      </c>
      <c r="B893" s="189" t="s">
        <v>2458</v>
      </c>
      <c r="C893" s="68" t="s">
        <v>1624</v>
      </c>
      <c r="D893" s="30">
        <v>1</v>
      </c>
      <c r="E893" s="123"/>
      <c r="F893" s="123"/>
      <c r="G893" s="30">
        <f t="shared" si="382"/>
        <v>0</v>
      </c>
      <c r="H893" s="30">
        <f t="shared" si="383"/>
        <v>0</v>
      </c>
      <c r="I893" s="30">
        <f t="shared" si="384"/>
        <v>0</v>
      </c>
      <c r="J893" s="30">
        <f t="shared" si="385"/>
        <v>0</v>
      </c>
      <c r="K893" s="30">
        <f t="shared" si="386"/>
        <v>0</v>
      </c>
      <c r="L893" s="71" t="e">
        <f t="shared" si="387"/>
        <v>#DIV/0!</v>
      </c>
    </row>
    <row r="894" spans="1:12" ht="45" customHeight="1">
      <c r="A894" s="260" t="s">
        <v>1509</v>
      </c>
      <c r="B894" s="189" t="s">
        <v>2459</v>
      </c>
      <c r="C894" s="68" t="s">
        <v>1624</v>
      </c>
      <c r="D894" s="30">
        <v>1</v>
      </c>
      <c r="E894" s="123"/>
      <c r="F894" s="123"/>
      <c r="G894" s="30">
        <f t="shared" si="382"/>
        <v>0</v>
      </c>
      <c r="H894" s="30">
        <f t="shared" si="383"/>
        <v>0</v>
      </c>
      <c r="I894" s="30">
        <f t="shared" si="384"/>
        <v>0</v>
      </c>
      <c r="J894" s="30">
        <f t="shared" si="385"/>
        <v>0</v>
      </c>
      <c r="K894" s="30">
        <f t="shared" si="386"/>
        <v>0</v>
      </c>
      <c r="L894" s="71" t="e">
        <f t="shared" si="387"/>
        <v>#DIV/0!</v>
      </c>
    </row>
    <row r="895" spans="1:12" ht="45" customHeight="1">
      <c r="A895" s="260" t="s">
        <v>1510</v>
      </c>
      <c r="B895" s="189" t="s">
        <v>2460</v>
      </c>
      <c r="C895" s="68" t="s">
        <v>1624</v>
      </c>
      <c r="D895" s="30">
        <v>1</v>
      </c>
      <c r="E895" s="123"/>
      <c r="F895" s="123"/>
      <c r="G895" s="30">
        <f t="shared" si="382"/>
        <v>0</v>
      </c>
      <c r="H895" s="30">
        <f t="shared" si="383"/>
        <v>0</v>
      </c>
      <c r="I895" s="30">
        <f t="shared" si="384"/>
        <v>0</v>
      </c>
      <c r="J895" s="30">
        <f t="shared" si="385"/>
        <v>0</v>
      </c>
      <c r="K895" s="30">
        <f t="shared" si="386"/>
        <v>0</v>
      </c>
      <c r="L895" s="71" t="e">
        <f t="shared" si="387"/>
        <v>#DIV/0!</v>
      </c>
    </row>
    <row r="896" spans="1:12" ht="45" customHeight="1">
      <c r="A896" s="260" t="s">
        <v>1511</v>
      </c>
      <c r="B896" s="189" t="s">
        <v>2461</v>
      </c>
      <c r="C896" s="68" t="s">
        <v>1624</v>
      </c>
      <c r="D896" s="30">
        <v>1</v>
      </c>
      <c r="E896" s="123"/>
      <c r="F896" s="123"/>
      <c r="G896" s="30">
        <f t="shared" si="382"/>
        <v>0</v>
      </c>
      <c r="H896" s="30">
        <f t="shared" si="383"/>
        <v>0</v>
      </c>
      <c r="I896" s="30">
        <f t="shared" si="384"/>
        <v>0</v>
      </c>
      <c r="J896" s="30">
        <f t="shared" si="385"/>
        <v>0</v>
      </c>
      <c r="K896" s="30">
        <f t="shared" si="386"/>
        <v>0</v>
      </c>
      <c r="L896" s="71" t="e">
        <f t="shared" si="387"/>
        <v>#DIV/0!</v>
      </c>
    </row>
    <row r="897" spans="1:12" s="29" customFormat="1" ht="30" customHeight="1">
      <c r="A897" s="255" t="s">
        <v>38</v>
      </c>
      <c r="B897" s="115" t="s">
        <v>1202</v>
      </c>
      <c r="C897" s="99"/>
      <c r="D897" s="99"/>
      <c r="E897" s="99"/>
      <c r="F897" s="99"/>
      <c r="G897" s="120">
        <f t="shared" ref="G897:L897" si="388">SUM(G898,G932,G1011,G1031)</f>
        <v>0</v>
      </c>
      <c r="H897" s="120">
        <f t="shared" si="388"/>
        <v>0</v>
      </c>
      <c r="I897" s="120">
        <f t="shared" si="388"/>
        <v>0</v>
      </c>
      <c r="J897" s="120">
        <f t="shared" si="388"/>
        <v>0</v>
      </c>
      <c r="K897" s="120">
        <f>SUM(K898,K932,K1011,K1031)</f>
        <v>0</v>
      </c>
      <c r="L897" s="187" t="e">
        <f t="shared" si="388"/>
        <v>#DIV/0!</v>
      </c>
    </row>
    <row r="898" spans="1:12" s="29" customFormat="1" ht="30" customHeight="1">
      <c r="A898" s="264" t="s">
        <v>256</v>
      </c>
      <c r="B898" s="181" t="s">
        <v>1199</v>
      </c>
      <c r="C898" s="180"/>
      <c r="D898" s="180"/>
      <c r="E898" s="180"/>
      <c r="F898" s="180"/>
      <c r="G898" s="182">
        <f t="shared" ref="G898:L898" si="389">SUM(G899:G931)</f>
        <v>0</v>
      </c>
      <c r="H898" s="182">
        <f t="shared" si="389"/>
        <v>0</v>
      </c>
      <c r="I898" s="182">
        <f t="shared" si="389"/>
        <v>0</v>
      </c>
      <c r="J898" s="182">
        <f t="shared" si="389"/>
        <v>0</v>
      </c>
      <c r="K898" s="182">
        <f t="shared" si="389"/>
        <v>0</v>
      </c>
      <c r="L898" s="353" t="e">
        <f t="shared" si="389"/>
        <v>#DIV/0!</v>
      </c>
    </row>
    <row r="899" spans="1:12" ht="30" customHeight="1">
      <c r="A899" s="259" t="s">
        <v>1203</v>
      </c>
      <c r="B899" s="189" t="s">
        <v>2462</v>
      </c>
      <c r="C899" s="68" t="s">
        <v>1624</v>
      </c>
      <c r="D899" s="30">
        <v>50</v>
      </c>
      <c r="E899" s="123"/>
      <c r="F899" s="123"/>
      <c r="G899" s="30">
        <f t="shared" ref="G899:G927" si="390">ROUND(D899*E899,2)</f>
        <v>0</v>
      </c>
      <c r="H899" s="30">
        <f t="shared" ref="H899:H927" si="391">ROUND(D899*F899,2)</f>
        <v>0</v>
      </c>
      <c r="I899" s="30">
        <f t="shared" ref="I899:I927" si="392">G899+H899</f>
        <v>0</v>
      </c>
      <c r="J899" s="30">
        <f t="shared" ref="J899:J927" si="393">ROUND($J$17*I899,2)</f>
        <v>0</v>
      </c>
      <c r="K899" s="30">
        <f t="shared" ref="K899:K927" si="394">I899+J899</f>
        <v>0</v>
      </c>
      <c r="L899" s="71" t="e">
        <f t="shared" ref="L899:L931" si="395">K899/$K$1305*100</f>
        <v>#DIV/0!</v>
      </c>
    </row>
    <row r="900" spans="1:12" ht="30" customHeight="1">
      <c r="A900" s="259" t="s">
        <v>1204</v>
      </c>
      <c r="B900" s="189" t="s">
        <v>2463</v>
      </c>
      <c r="C900" s="68" t="s">
        <v>1624</v>
      </c>
      <c r="D900" s="30">
        <v>50</v>
      </c>
      <c r="E900" s="123"/>
      <c r="F900" s="123"/>
      <c r="G900" s="30">
        <f t="shared" si="390"/>
        <v>0</v>
      </c>
      <c r="H900" s="30">
        <f t="shared" si="391"/>
        <v>0</v>
      </c>
      <c r="I900" s="30">
        <f t="shared" si="392"/>
        <v>0</v>
      </c>
      <c r="J900" s="30">
        <f t="shared" si="393"/>
        <v>0</v>
      </c>
      <c r="K900" s="30">
        <f t="shared" si="394"/>
        <v>0</v>
      </c>
      <c r="L900" s="71" t="e">
        <f t="shared" si="395"/>
        <v>#DIV/0!</v>
      </c>
    </row>
    <row r="901" spans="1:12" ht="30" customHeight="1">
      <c r="A901" s="259" t="s">
        <v>1205</v>
      </c>
      <c r="B901" s="189" t="s">
        <v>2464</v>
      </c>
      <c r="C901" s="68" t="s">
        <v>1624</v>
      </c>
      <c r="D901" s="30">
        <v>50</v>
      </c>
      <c r="E901" s="123"/>
      <c r="F901" s="123"/>
      <c r="G901" s="30">
        <f t="shared" si="390"/>
        <v>0</v>
      </c>
      <c r="H901" s="30">
        <f t="shared" si="391"/>
        <v>0</v>
      </c>
      <c r="I901" s="30">
        <f t="shared" si="392"/>
        <v>0</v>
      </c>
      <c r="J901" s="30">
        <f t="shared" si="393"/>
        <v>0</v>
      </c>
      <c r="K901" s="30">
        <f t="shared" si="394"/>
        <v>0</v>
      </c>
      <c r="L901" s="71" t="e">
        <f t="shared" si="395"/>
        <v>#DIV/0!</v>
      </c>
    </row>
    <row r="902" spans="1:12" ht="30" customHeight="1">
      <c r="A902" s="259" t="s">
        <v>1206</v>
      </c>
      <c r="B902" s="189" t="s">
        <v>2465</v>
      </c>
      <c r="C902" s="68" t="s">
        <v>1624</v>
      </c>
      <c r="D902" s="30">
        <v>50</v>
      </c>
      <c r="E902" s="123"/>
      <c r="F902" s="123"/>
      <c r="G902" s="30">
        <f t="shared" si="390"/>
        <v>0</v>
      </c>
      <c r="H902" s="30">
        <f t="shared" si="391"/>
        <v>0</v>
      </c>
      <c r="I902" s="30">
        <f t="shared" si="392"/>
        <v>0</v>
      </c>
      <c r="J902" s="30">
        <f t="shared" si="393"/>
        <v>0</v>
      </c>
      <c r="K902" s="30">
        <f t="shared" si="394"/>
        <v>0</v>
      </c>
      <c r="L902" s="71" t="e">
        <f t="shared" si="395"/>
        <v>#DIV/0!</v>
      </c>
    </row>
    <row r="903" spans="1:12" ht="30" customHeight="1">
      <c r="A903" s="259" t="s">
        <v>1207</v>
      </c>
      <c r="B903" s="189" t="s">
        <v>2466</v>
      </c>
      <c r="C903" s="68" t="s">
        <v>1624</v>
      </c>
      <c r="D903" s="30">
        <v>50</v>
      </c>
      <c r="E903" s="123"/>
      <c r="F903" s="123"/>
      <c r="G903" s="30">
        <f t="shared" si="390"/>
        <v>0</v>
      </c>
      <c r="H903" s="30">
        <f t="shared" si="391"/>
        <v>0</v>
      </c>
      <c r="I903" s="30">
        <f t="shared" si="392"/>
        <v>0</v>
      </c>
      <c r="J903" s="30">
        <f t="shared" si="393"/>
        <v>0</v>
      </c>
      <c r="K903" s="30">
        <f t="shared" si="394"/>
        <v>0</v>
      </c>
      <c r="L903" s="71" t="e">
        <f t="shared" si="395"/>
        <v>#DIV/0!</v>
      </c>
    </row>
    <row r="904" spans="1:12" ht="30" customHeight="1">
      <c r="A904" s="259" t="s">
        <v>1208</v>
      </c>
      <c r="B904" s="189" t="s">
        <v>2467</v>
      </c>
      <c r="C904" s="68" t="s">
        <v>1624</v>
      </c>
      <c r="D904" s="30">
        <v>50</v>
      </c>
      <c r="E904" s="123"/>
      <c r="F904" s="123"/>
      <c r="G904" s="30">
        <f t="shared" si="390"/>
        <v>0</v>
      </c>
      <c r="H904" s="30">
        <f t="shared" si="391"/>
        <v>0</v>
      </c>
      <c r="I904" s="30">
        <f t="shared" si="392"/>
        <v>0</v>
      </c>
      <c r="J904" s="30">
        <f t="shared" si="393"/>
        <v>0</v>
      </c>
      <c r="K904" s="30">
        <f t="shared" si="394"/>
        <v>0</v>
      </c>
      <c r="L904" s="71" t="e">
        <f t="shared" si="395"/>
        <v>#DIV/0!</v>
      </c>
    </row>
    <row r="905" spans="1:12" ht="30" customHeight="1">
      <c r="A905" s="259" t="s">
        <v>1209</v>
      </c>
      <c r="B905" s="189" t="s">
        <v>2468</v>
      </c>
      <c r="C905" s="68" t="s">
        <v>1624</v>
      </c>
      <c r="D905" s="30">
        <v>50</v>
      </c>
      <c r="E905" s="123"/>
      <c r="F905" s="123"/>
      <c r="G905" s="30">
        <f t="shared" si="390"/>
        <v>0</v>
      </c>
      <c r="H905" s="30">
        <f t="shared" si="391"/>
        <v>0</v>
      </c>
      <c r="I905" s="30">
        <f t="shared" si="392"/>
        <v>0</v>
      </c>
      <c r="J905" s="30">
        <f t="shared" si="393"/>
        <v>0</v>
      </c>
      <c r="K905" s="30">
        <f t="shared" si="394"/>
        <v>0</v>
      </c>
      <c r="L905" s="71" t="e">
        <f t="shared" si="395"/>
        <v>#DIV/0!</v>
      </c>
    </row>
    <row r="906" spans="1:12" ht="30" customHeight="1">
      <c r="A906" s="259" t="s">
        <v>1210</v>
      </c>
      <c r="B906" s="189" t="s">
        <v>2469</v>
      </c>
      <c r="C906" s="68" t="s">
        <v>1624</v>
      </c>
      <c r="D906" s="30">
        <v>50</v>
      </c>
      <c r="E906" s="123"/>
      <c r="F906" s="123"/>
      <c r="G906" s="30">
        <f t="shared" si="390"/>
        <v>0</v>
      </c>
      <c r="H906" s="30">
        <f t="shared" si="391"/>
        <v>0</v>
      </c>
      <c r="I906" s="30">
        <f t="shared" si="392"/>
        <v>0</v>
      </c>
      <c r="J906" s="30">
        <f t="shared" si="393"/>
        <v>0</v>
      </c>
      <c r="K906" s="30">
        <f t="shared" si="394"/>
        <v>0</v>
      </c>
      <c r="L906" s="71" t="e">
        <f t="shared" si="395"/>
        <v>#DIV/0!</v>
      </c>
    </row>
    <row r="907" spans="1:12" ht="30" customHeight="1">
      <c r="A907" s="259" t="s">
        <v>1211</v>
      </c>
      <c r="B907" s="189" t="s">
        <v>2470</v>
      </c>
      <c r="C907" s="68" t="s">
        <v>1624</v>
      </c>
      <c r="D907" s="30">
        <v>50</v>
      </c>
      <c r="E907" s="123"/>
      <c r="F907" s="123"/>
      <c r="G907" s="30">
        <f t="shared" si="390"/>
        <v>0</v>
      </c>
      <c r="H907" s="30">
        <f t="shared" si="391"/>
        <v>0</v>
      </c>
      <c r="I907" s="30">
        <f t="shared" si="392"/>
        <v>0</v>
      </c>
      <c r="J907" s="30">
        <f t="shared" si="393"/>
        <v>0</v>
      </c>
      <c r="K907" s="30">
        <f t="shared" si="394"/>
        <v>0</v>
      </c>
      <c r="L907" s="71" t="e">
        <f t="shared" si="395"/>
        <v>#DIV/0!</v>
      </c>
    </row>
    <row r="908" spans="1:12" ht="30" customHeight="1">
      <c r="A908" s="259" t="s">
        <v>1212</v>
      </c>
      <c r="B908" s="189" t="s">
        <v>2471</v>
      </c>
      <c r="C908" s="68" t="s">
        <v>1624</v>
      </c>
      <c r="D908" s="30">
        <v>50</v>
      </c>
      <c r="E908" s="123"/>
      <c r="F908" s="123"/>
      <c r="G908" s="30">
        <f t="shared" si="390"/>
        <v>0</v>
      </c>
      <c r="H908" s="30">
        <f t="shared" si="391"/>
        <v>0</v>
      </c>
      <c r="I908" s="30">
        <f t="shared" si="392"/>
        <v>0</v>
      </c>
      <c r="J908" s="30">
        <f t="shared" si="393"/>
        <v>0</v>
      </c>
      <c r="K908" s="30">
        <f t="shared" si="394"/>
        <v>0</v>
      </c>
      <c r="L908" s="71" t="e">
        <f t="shared" si="395"/>
        <v>#DIV/0!</v>
      </c>
    </row>
    <row r="909" spans="1:12" ht="30" customHeight="1">
      <c r="A909" s="259" t="s">
        <v>1213</v>
      </c>
      <c r="B909" s="189" t="s">
        <v>2472</v>
      </c>
      <c r="C909" s="68" t="s">
        <v>1624</v>
      </c>
      <c r="D909" s="30">
        <v>50</v>
      </c>
      <c r="E909" s="123"/>
      <c r="F909" s="123"/>
      <c r="G909" s="30">
        <f t="shared" si="390"/>
        <v>0</v>
      </c>
      <c r="H909" s="30">
        <f t="shared" si="391"/>
        <v>0</v>
      </c>
      <c r="I909" s="30">
        <f t="shared" si="392"/>
        <v>0</v>
      </c>
      <c r="J909" s="30">
        <f t="shared" si="393"/>
        <v>0</v>
      </c>
      <c r="K909" s="30">
        <f t="shared" si="394"/>
        <v>0</v>
      </c>
      <c r="L909" s="71" t="e">
        <f t="shared" si="395"/>
        <v>#DIV/0!</v>
      </c>
    </row>
    <row r="910" spans="1:12" ht="30" customHeight="1">
      <c r="A910" s="259" t="s">
        <v>1214</v>
      </c>
      <c r="B910" s="189" t="s">
        <v>2473</v>
      </c>
      <c r="C910" s="68" t="s">
        <v>1624</v>
      </c>
      <c r="D910" s="30">
        <v>50</v>
      </c>
      <c r="E910" s="123"/>
      <c r="F910" s="123"/>
      <c r="G910" s="30">
        <f t="shared" si="390"/>
        <v>0</v>
      </c>
      <c r="H910" s="30">
        <f t="shared" si="391"/>
        <v>0</v>
      </c>
      <c r="I910" s="30">
        <f t="shared" si="392"/>
        <v>0</v>
      </c>
      <c r="J910" s="30">
        <f t="shared" si="393"/>
        <v>0</v>
      </c>
      <c r="K910" s="30">
        <f t="shared" si="394"/>
        <v>0</v>
      </c>
      <c r="L910" s="71" t="e">
        <f t="shared" si="395"/>
        <v>#DIV/0!</v>
      </c>
    </row>
    <row r="911" spans="1:12" ht="30" customHeight="1">
      <c r="A911" s="259" t="s">
        <v>1215</v>
      </c>
      <c r="B911" s="189" t="s">
        <v>2474</v>
      </c>
      <c r="C911" s="68" t="s">
        <v>1624</v>
      </c>
      <c r="D911" s="30">
        <v>50</v>
      </c>
      <c r="E911" s="123"/>
      <c r="F911" s="123"/>
      <c r="G911" s="30">
        <f t="shared" si="390"/>
        <v>0</v>
      </c>
      <c r="H911" s="30">
        <f t="shared" si="391"/>
        <v>0</v>
      </c>
      <c r="I911" s="30">
        <f t="shared" si="392"/>
        <v>0</v>
      </c>
      <c r="J911" s="30">
        <f t="shared" si="393"/>
        <v>0</v>
      </c>
      <c r="K911" s="30">
        <f t="shared" si="394"/>
        <v>0</v>
      </c>
      <c r="L911" s="71" t="e">
        <f t="shared" si="395"/>
        <v>#DIV/0!</v>
      </c>
    </row>
    <row r="912" spans="1:12" ht="30" customHeight="1">
      <c r="A912" s="259" t="s">
        <v>1216</v>
      </c>
      <c r="B912" s="189" t="s">
        <v>2475</v>
      </c>
      <c r="C912" s="68" t="s">
        <v>1624</v>
      </c>
      <c r="D912" s="30">
        <v>50</v>
      </c>
      <c r="E912" s="123"/>
      <c r="F912" s="123"/>
      <c r="G912" s="30">
        <f t="shared" si="390"/>
        <v>0</v>
      </c>
      <c r="H912" s="30">
        <f t="shared" si="391"/>
        <v>0</v>
      </c>
      <c r="I912" s="30">
        <f t="shared" si="392"/>
        <v>0</v>
      </c>
      <c r="J912" s="30">
        <f t="shared" si="393"/>
        <v>0</v>
      </c>
      <c r="K912" s="30">
        <f t="shared" si="394"/>
        <v>0</v>
      </c>
      <c r="L912" s="71" t="e">
        <f t="shared" si="395"/>
        <v>#DIV/0!</v>
      </c>
    </row>
    <row r="913" spans="1:12" ht="30" customHeight="1">
      <c r="A913" s="259" t="s">
        <v>1217</v>
      </c>
      <c r="B913" s="189" t="s">
        <v>2476</v>
      </c>
      <c r="C913" s="68" t="s">
        <v>1624</v>
      </c>
      <c r="D913" s="30">
        <v>50</v>
      </c>
      <c r="E913" s="123"/>
      <c r="F913" s="123"/>
      <c r="G913" s="30">
        <f t="shared" si="390"/>
        <v>0</v>
      </c>
      <c r="H913" s="30">
        <f t="shared" si="391"/>
        <v>0</v>
      </c>
      <c r="I913" s="30">
        <f t="shared" si="392"/>
        <v>0</v>
      </c>
      <c r="J913" s="30">
        <f t="shared" si="393"/>
        <v>0</v>
      </c>
      <c r="K913" s="30">
        <f t="shared" si="394"/>
        <v>0</v>
      </c>
      <c r="L913" s="71" t="e">
        <f t="shared" si="395"/>
        <v>#DIV/0!</v>
      </c>
    </row>
    <row r="914" spans="1:12" ht="30" customHeight="1">
      <c r="A914" s="259" t="s">
        <v>1218</v>
      </c>
      <c r="B914" s="189" t="s">
        <v>2477</v>
      </c>
      <c r="C914" s="68" t="s">
        <v>1624</v>
      </c>
      <c r="D914" s="30">
        <v>50</v>
      </c>
      <c r="E914" s="123"/>
      <c r="F914" s="123"/>
      <c r="G914" s="30">
        <f t="shared" si="390"/>
        <v>0</v>
      </c>
      <c r="H914" s="30">
        <f t="shared" si="391"/>
        <v>0</v>
      </c>
      <c r="I914" s="30">
        <f t="shared" si="392"/>
        <v>0</v>
      </c>
      <c r="J914" s="30">
        <f t="shared" si="393"/>
        <v>0</v>
      </c>
      <c r="K914" s="30">
        <f t="shared" si="394"/>
        <v>0</v>
      </c>
      <c r="L914" s="71" t="e">
        <f t="shared" si="395"/>
        <v>#DIV/0!</v>
      </c>
    </row>
    <row r="915" spans="1:12" ht="30" customHeight="1">
      <c r="A915" s="259" t="s">
        <v>1219</v>
      </c>
      <c r="B915" s="189" t="s">
        <v>2478</v>
      </c>
      <c r="C915" s="68" t="s">
        <v>1624</v>
      </c>
      <c r="D915" s="30">
        <v>50</v>
      </c>
      <c r="E915" s="123"/>
      <c r="F915" s="123"/>
      <c r="G915" s="30">
        <f t="shared" si="390"/>
        <v>0</v>
      </c>
      <c r="H915" s="30">
        <f t="shared" si="391"/>
        <v>0</v>
      </c>
      <c r="I915" s="30">
        <f t="shared" si="392"/>
        <v>0</v>
      </c>
      <c r="J915" s="30">
        <f t="shared" si="393"/>
        <v>0</v>
      </c>
      <c r="K915" s="30">
        <f t="shared" si="394"/>
        <v>0</v>
      </c>
      <c r="L915" s="71" t="e">
        <f t="shared" si="395"/>
        <v>#DIV/0!</v>
      </c>
    </row>
    <row r="916" spans="1:12" ht="30" customHeight="1">
      <c r="A916" s="259" t="s">
        <v>1220</v>
      </c>
      <c r="B916" s="189" t="s">
        <v>2479</v>
      </c>
      <c r="C916" s="68" t="s">
        <v>1667</v>
      </c>
      <c r="D916" s="30">
        <v>100</v>
      </c>
      <c r="E916" s="123"/>
      <c r="F916" s="123"/>
      <c r="G916" s="30">
        <f t="shared" si="390"/>
        <v>0</v>
      </c>
      <c r="H916" s="30">
        <f t="shared" si="391"/>
        <v>0</v>
      </c>
      <c r="I916" s="30">
        <f t="shared" si="392"/>
        <v>0</v>
      </c>
      <c r="J916" s="30">
        <f t="shared" si="393"/>
        <v>0</v>
      </c>
      <c r="K916" s="30">
        <f t="shared" si="394"/>
        <v>0</v>
      </c>
      <c r="L916" s="71" t="e">
        <f t="shared" si="395"/>
        <v>#DIV/0!</v>
      </c>
    </row>
    <row r="917" spans="1:12" ht="30" customHeight="1">
      <c r="A917" s="259" t="s">
        <v>1221</v>
      </c>
      <c r="B917" s="189" t="s">
        <v>2480</v>
      </c>
      <c r="C917" s="68" t="s">
        <v>1667</v>
      </c>
      <c r="D917" s="30">
        <v>100</v>
      </c>
      <c r="E917" s="123"/>
      <c r="F917" s="123"/>
      <c r="G917" s="30">
        <f t="shared" si="390"/>
        <v>0</v>
      </c>
      <c r="H917" s="30">
        <f t="shared" si="391"/>
        <v>0</v>
      </c>
      <c r="I917" s="30">
        <f t="shared" si="392"/>
        <v>0</v>
      </c>
      <c r="J917" s="30">
        <f t="shared" si="393"/>
        <v>0</v>
      </c>
      <c r="K917" s="30">
        <f t="shared" si="394"/>
        <v>0</v>
      </c>
      <c r="L917" s="71" t="e">
        <f t="shared" si="395"/>
        <v>#DIV/0!</v>
      </c>
    </row>
    <row r="918" spans="1:12" ht="30" customHeight="1">
      <c r="A918" s="259" t="s">
        <v>1222</v>
      </c>
      <c r="B918" s="189" t="s">
        <v>2481</v>
      </c>
      <c r="C918" s="68" t="s">
        <v>1667</v>
      </c>
      <c r="D918" s="30">
        <v>100</v>
      </c>
      <c r="E918" s="123"/>
      <c r="F918" s="123"/>
      <c r="G918" s="30">
        <f t="shared" si="390"/>
        <v>0</v>
      </c>
      <c r="H918" s="30">
        <f t="shared" si="391"/>
        <v>0</v>
      </c>
      <c r="I918" s="30">
        <f t="shared" si="392"/>
        <v>0</v>
      </c>
      <c r="J918" s="30">
        <f t="shared" si="393"/>
        <v>0</v>
      </c>
      <c r="K918" s="30">
        <f t="shared" si="394"/>
        <v>0</v>
      </c>
      <c r="L918" s="71" t="e">
        <f t="shared" si="395"/>
        <v>#DIV/0!</v>
      </c>
    </row>
    <row r="919" spans="1:12" ht="30" customHeight="1">
      <c r="A919" s="259" t="s">
        <v>1223</v>
      </c>
      <c r="B919" s="189" t="s">
        <v>2482</v>
      </c>
      <c r="C919" s="68" t="s">
        <v>1667</v>
      </c>
      <c r="D919" s="30">
        <v>100</v>
      </c>
      <c r="E919" s="123"/>
      <c r="F919" s="123"/>
      <c r="G919" s="30">
        <f t="shared" si="390"/>
        <v>0</v>
      </c>
      <c r="H919" s="30">
        <f t="shared" si="391"/>
        <v>0</v>
      </c>
      <c r="I919" s="30">
        <f t="shared" si="392"/>
        <v>0</v>
      </c>
      <c r="J919" s="30">
        <f t="shared" si="393"/>
        <v>0</v>
      </c>
      <c r="K919" s="30">
        <f t="shared" si="394"/>
        <v>0</v>
      </c>
      <c r="L919" s="71" t="e">
        <f t="shared" si="395"/>
        <v>#DIV/0!</v>
      </c>
    </row>
    <row r="920" spans="1:12" ht="30" customHeight="1">
      <c r="A920" s="259" t="s">
        <v>1224</v>
      </c>
      <c r="B920" s="189" t="s">
        <v>2483</v>
      </c>
      <c r="C920" s="68" t="s">
        <v>1624</v>
      </c>
      <c r="D920" s="30">
        <v>100</v>
      </c>
      <c r="E920" s="123"/>
      <c r="F920" s="123"/>
      <c r="G920" s="30">
        <f t="shared" si="390"/>
        <v>0</v>
      </c>
      <c r="H920" s="30">
        <f t="shared" si="391"/>
        <v>0</v>
      </c>
      <c r="I920" s="30">
        <f t="shared" si="392"/>
        <v>0</v>
      </c>
      <c r="J920" s="30">
        <f t="shared" si="393"/>
        <v>0</v>
      </c>
      <c r="K920" s="30">
        <f t="shared" si="394"/>
        <v>0</v>
      </c>
      <c r="L920" s="71" t="e">
        <f t="shared" si="395"/>
        <v>#DIV/0!</v>
      </c>
    </row>
    <row r="921" spans="1:12" ht="30" customHeight="1">
      <c r="A921" s="259" t="s">
        <v>1225</v>
      </c>
      <c r="B921" s="189" t="s">
        <v>2484</v>
      </c>
      <c r="C921" s="68" t="s">
        <v>1624</v>
      </c>
      <c r="D921" s="30">
        <v>100</v>
      </c>
      <c r="E921" s="123"/>
      <c r="F921" s="123"/>
      <c r="G921" s="30">
        <f t="shared" si="390"/>
        <v>0</v>
      </c>
      <c r="H921" s="30">
        <f t="shared" si="391"/>
        <v>0</v>
      </c>
      <c r="I921" s="30">
        <f t="shared" si="392"/>
        <v>0</v>
      </c>
      <c r="J921" s="30">
        <f t="shared" si="393"/>
        <v>0</v>
      </c>
      <c r="K921" s="30">
        <f t="shared" si="394"/>
        <v>0</v>
      </c>
      <c r="L921" s="71" t="e">
        <f t="shared" si="395"/>
        <v>#DIV/0!</v>
      </c>
    </row>
    <row r="922" spans="1:12" ht="30" customHeight="1">
      <c r="A922" s="259" t="s">
        <v>1226</v>
      </c>
      <c r="B922" s="189" t="s">
        <v>2485</v>
      </c>
      <c r="C922" s="68" t="s">
        <v>1624</v>
      </c>
      <c r="D922" s="30">
        <v>100</v>
      </c>
      <c r="E922" s="123"/>
      <c r="F922" s="123"/>
      <c r="G922" s="30">
        <f t="shared" si="390"/>
        <v>0</v>
      </c>
      <c r="H922" s="30">
        <f t="shared" si="391"/>
        <v>0</v>
      </c>
      <c r="I922" s="30">
        <f t="shared" si="392"/>
        <v>0</v>
      </c>
      <c r="J922" s="30">
        <f t="shared" si="393"/>
        <v>0</v>
      </c>
      <c r="K922" s="30">
        <f t="shared" si="394"/>
        <v>0</v>
      </c>
      <c r="L922" s="71" t="e">
        <f t="shared" si="395"/>
        <v>#DIV/0!</v>
      </c>
    </row>
    <row r="923" spans="1:12" ht="30" customHeight="1">
      <c r="A923" s="259" t="s">
        <v>1227</v>
      </c>
      <c r="B923" s="189" t="s">
        <v>2486</v>
      </c>
      <c r="C923" s="68" t="s">
        <v>1624</v>
      </c>
      <c r="D923" s="30">
        <v>100</v>
      </c>
      <c r="E923" s="123"/>
      <c r="F923" s="123"/>
      <c r="G923" s="30">
        <f t="shared" si="390"/>
        <v>0</v>
      </c>
      <c r="H923" s="30">
        <f t="shared" si="391"/>
        <v>0</v>
      </c>
      <c r="I923" s="30">
        <f t="shared" si="392"/>
        <v>0</v>
      </c>
      <c r="J923" s="30">
        <f t="shared" si="393"/>
        <v>0</v>
      </c>
      <c r="K923" s="30">
        <f t="shared" si="394"/>
        <v>0</v>
      </c>
      <c r="L923" s="71" t="e">
        <f t="shared" si="395"/>
        <v>#DIV/0!</v>
      </c>
    </row>
    <row r="924" spans="1:12" ht="30" customHeight="1">
      <c r="A924" s="259" t="s">
        <v>1228</v>
      </c>
      <c r="B924" s="189" t="s">
        <v>2487</v>
      </c>
      <c r="C924" s="68" t="s">
        <v>1624</v>
      </c>
      <c r="D924" s="30">
        <v>100</v>
      </c>
      <c r="E924" s="123"/>
      <c r="F924" s="123"/>
      <c r="G924" s="30">
        <f t="shared" si="390"/>
        <v>0</v>
      </c>
      <c r="H924" s="30">
        <f t="shared" si="391"/>
        <v>0</v>
      </c>
      <c r="I924" s="30">
        <f t="shared" si="392"/>
        <v>0</v>
      </c>
      <c r="J924" s="30">
        <f t="shared" si="393"/>
        <v>0</v>
      </c>
      <c r="K924" s="30">
        <f t="shared" si="394"/>
        <v>0</v>
      </c>
      <c r="L924" s="71" t="e">
        <f t="shared" si="395"/>
        <v>#DIV/0!</v>
      </c>
    </row>
    <row r="925" spans="1:12" ht="30" customHeight="1">
      <c r="A925" s="259" t="s">
        <v>1229</v>
      </c>
      <c r="B925" s="189" t="s">
        <v>2488</v>
      </c>
      <c r="C925" s="68" t="s">
        <v>1624</v>
      </c>
      <c r="D925" s="30">
        <v>100</v>
      </c>
      <c r="E925" s="123"/>
      <c r="F925" s="123"/>
      <c r="G925" s="30">
        <f t="shared" si="390"/>
        <v>0</v>
      </c>
      <c r="H925" s="30">
        <f t="shared" si="391"/>
        <v>0</v>
      </c>
      <c r="I925" s="30">
        <f t="shared" si="392"/>
        <v>0</v>
      </c>
      <c r="J925" s="30">
        <f t="shared" si="393"/>
        <v>0</v>
      </c>
      <c r="K925" s="30">
        <f t="shared" si="394"/>
        <v>0</v>
      </c>
      <c r="L925" s="71" t="e">
        <f t="shared" si="395"/>
        <v>#DIV/0!</v>
      </c>
    </row>
    <row r="926" spans="1:12" ht="30" customHeight="1">
      <c r="A926" s="259" t="s">
        <v>1230</v>
      </c>
      <c r="B926" s="189" t="s">
        <v>2489</v>
      </c>
      <c r="C926" s="68" t="s">
        <v>1624</v>
      </c>
      <c r="D926" s="30">
        <v>100</v>
      </c>
      <c r="E926" s="123"/>
      <c r="F926" s="123"/>
      <c r="G926" s="30">
        <f t="shared" si="390"/>
        <v>0</v>
      </c>
      <c r="H926" s="30">
        <f t="shared" si="391"/>
        <v>0</v>
      </c>
      <c r="I926" s="30">
        <f t="shared" si="392"/>
        <v>0</v>
      </c>
      <c r="J926" s="30">
        <f t="shared" si="393"/>
        <v>0</v>
      </c>
      <c r="K926" s="30">
        <f t="shared" si="394"/>
        <v>0</v>
      </c>
      <c r="L926" s="71" t="e">
        <f t="shared" si="395"/>
        <v>#DIV/0!</v>
      </c>
    </row>
    <row r="927" spans="1:12" ht="30" customHeight="1">
      <c r="A927" s="259" t="s">
        <v>1379</v>
      </c>
      <c r="B927" s="189" t="s">
        <v>2490</v>
      </c>
      <c r="C927" s="68" t="s">
        <v>1624</v>
      </c>
      <c r="D927" s="30">
        <v>100</v>
      </c>
      <c r="E927" s="123"/>
      <c r="F927" s="123"/>
      <c r="G927" s="30">
        <f t="shared" si="390"/>
        <v>0</v>
      </c>
      <c r="H927" s="30">
        <f t="shared" si="391"/>
        <v>0</v>
      </c>
      <c r="I927" s="30">
        <f t="shared" si="392"/>
        <v>0</v>
      </c>
      <c r="J927" s="30">
        <f t="shared" si="393"/>
        <v>0</v>
      </c>
      <c r="K927" s="30">
        <f t="shared" si="394"/>
        <v>0</v>
      </c>
      <c r="L927" s="71" t="e">
        <f t="shared" si="395"/>
        <v>#DIV/0!</v>
      </c>
    </row>
    <row r="928" spans="1:12" ht="30" customHeight="1">
      <c r="A928" s="259" t="s">
        <v>1380</v>
      </c>
      <c r="B928" s="189" t="s">
        <v>2491</v>
      </c>
      <c r="C928" s="68" t="s">
        <v>1624</v>
      </c>
      <c r="D928" s="30">
        <v>100</v>
      </c>
      <c r="E928" s="123"/>
      <c r="F928" s="123"/>
      <c r="G928" s="30">
        <f t="shared" ref="G928:G931" si="396">ROUND(D928*E928,2)</f>
        <v>0</v>
      </c>
      <c r="H928" s="30">
        <f t="shared" ref="H928:H931" si="397">ROUND(D928*F928,2)</f>
        <v>0</v>
      </c>
      <c r="I928" s="30">
        <f t="shared" ref="I928:I931" si="398">G928+H928</f>
        <v>0</v>
      </c>
      <c r="J928" s="30">
        <f t="shared" ref="J928:J931" si="399">ROUND($J$17*I928,2)</f>
        <v>0</v>
      </c>
      <c r="K928" s="30">
        <f t="shared" ref="K928:K931" si="400">I928+J928</f>
        <v>0</v>
      </c>
      <c r="L928" s="71" t="e">
        <f t="shared" si="395"/>
        <v>#DIV/0!</v>
      </c>
    </row>
    <row r="929" spans="1:12" ht="30" customHeight="1">
      <c r="A929" s="260" t="s">
        <v>1513</v>
      </c>
      <c r="B929" s="189" t="s">
        <v>2492</v>
      </c>
      <c r="C929" s="68" t="s">
        <v>1624</v>
      </c>
      <c r="D929" s="30">
        <v>100</v>
      </c>
      <c r="E929" s="123"/>
      <c r="F929" s="123"/>
      <c r="G929" s="30">
        <f t="shared" si="396"/>
        <v>0</v>
      </c>
      <c r="H929" s="30">
        <f t="shared" si="397"/>
        <v>0</v>
      </c>
      <c r="I929" s="30">
        <f t="shared" si="398"/>
        <v>0</v>
      </c>
      <c r="J929" s="30">
        <f t="shared" si="399"/>
        <v>0</v>
      </c>
      <c r="K929" s="30">
        <f t="shared" si="400"/>
        <v>0</v>
      </c>
      <c r="L929" s="71" t="e">
        <f t="shared" si="395"/>
        <v>#DIV/0!</v>
      </c>
    </row>
    <row r="930" spans="1:12" ht="30" customHeight="1">
      <c r="A930" s="260" t="s">
        <v>1521</v>
      </c>
      <c r="B930" s="189" t="s">
        <v>2493</v>
      </c>
      <c r="C930" s="68" t="s">
        <v>1667</v>
      </c>
      <c r="D930" s="30">
        <v>100</v>
      </c>
      <c r="E930" s="123"/>
      <c r="F930" s="123"/>
      <c r="G930" s="30">
        <f t="shared" si="396"/>
        <v>0</v>
      </c>
      <c r="H930" s="30">
        <f t="shared" si="397"/>
        <v>0</v>
      </c>
      <c r="I930" s="30">
        <f t="shared" si="398"/>
        <v>0</v>
      </c>
      <c r="J930" s="30">
        <f t="shared" si="399"/>
        <v>0</v>
      </c>
      <c r="K930" s="30">
        <f t="shared" si="400"/>
        <v>0</v>
      </c>
      <c r="L930" s="71" t="e">
        <f t="shared" si="395"/>
        <v>#DIV/0!</v>
      </c>
    </row>
    <row r="931" spans="1:12" ht="30" customHeight="1">
      <c r="A931" s="260" t="s">
        <v>1522</v>
      </c>
      <c r="B931" s="189" t="s">
        <v>2494</v>
      </c>
      <c r="C931" s="68" t="s">
        <v>1667</v>
      </c>
      <c r="D931" s="30">
        <v>100</v>
      </c>
      <c r="E931" s="123"/>
      <c r="F931" s="123"/>
      <c r="G931" s="30">
        <f t="shared" si="396"/>
        <v>0</v>
      </c>
      <c r="H931" s="30">
        <f t="shared" si="397"/>
        <v>0</v>
      </c>
      <c r="I931" s="30">
        <f t="shared" si="398"/>
        <v>0</v>
      </c>
      <c r="J931" s="30">
        <f t="shared" si="399"/>
        <v>0</v>
      </c>
      <c r="K931" s="30">
        <f t="shared" si="400"/>
        <v>0</v>
      </c>
      <c r="L931" s="71" t="e">
        <f t="shared" si="395"/>
        <v>#DIV/0!</v>
      </c>
    </row>
    <row r="932" spans="1:12" s="29" customFormat="1" ht="30" customHeight="1">
      <c r="A932" s="264" t="s">
        <v>257</v>
      </c>
      <c r="B932" s="181" t="s">
        <v>1198</v>
      </c>
      <c r="C932" s="180"/>
      <c r="D932" s="180"/>
      <c r="E932" s="180"/>
      <c r="F932" s="180"/>
      <c r="G932" s="182">
        <f t="shared" ref="G932:L932" si="401">SUM(G933:G1010)</f>
        <v>0</v>
      </c>
      <c r="H932" s="182">
        <f t="shared" si="401"/>
        <v>0</v>
      </c>
      <c r="I932" s="182">
        <f t="shared" si="401"/>
        <v>0</v>
      </c>
      <c r="J932" s="182">
        <f t="shared" si="401"/>
        <v>0</v>
      </c>
      <c r="K932" s="182">
        <f t="shared" si="401"/>
        <v>0</v>
      </c>
      <c r="L932" s="353" t="e">
        <f t="shared" si="401"/>
        <v>#DIV/0!</v>
      </c>
    </row>
    <row r="933" spans="1:12" ht="30" customHeight="1">
      <c r="A933" s="259" t="s">
        <v>1231</v>
      </c>
      <c r="B933" s="189" t="s">
        <v>2495</v>
      </c>
      <c r="C933" s="68" t="s">
        <v>1624</v>
      </c>
      <c r="D933" s="30">
        <v>10</v>
      </c>
      <c r="E933" s="123"/>
      <c r="F933" s="123"/>
      <c r="G933" s="30">
        <f t="shared" ref="G933:G1002" si="402">ROUND(D933*E933,2)</f>
        <v>0</v>
      </c>
      <c r="H933" s="30">
        <f t="shared" ref="H933:H969" si="403">ROUND(D933*F933,2)</f>
        <v>0</v>
      </c>
      <c r="I933" s="30">
        <f t="shared" ref="I933:I969" si="404">G933+H933</f>
        <v>0</v>
      </c>
      <c r="J933" s="30">
        <f t="shared" ref="J933:J969" si="405">ROUND($J$17*I933,2)</f>
        <v>0</v>
      </c>
      <c r="K933" s="30">
        <f t="shared" ref="K933:K969" si="406">I933+J933</f>
        <v>0</v>
      </c>
      <c r="L933" s="71" t="e">
        <f t="shared" ref="L933:L964" si="407">K933/$K$1305*100</f>
        <v>#DIV/0!</v>
      </c>
    </row>
    <row r="934" spans="1:12" ht="30" customHeight="1">
      <c r="A934" s="259" t="s">
        <v>1232</v>
      </c>
      <c r="B934" s="189" t="s">
        <v>2496</v>
      </c>
      <c r="C934" s="68" t="s">
        <v>1624</v>
      </c>
      <c r="D934" s="30">
        <v>10</v>
      </c>
      <c r="E934" s="123"/>
      <c r="F934" s="123"/>
      <c r="G934" s="30">
        <f t="shared" si="402"/>
        <v>0</v>
      </c>
      <c r="H934" s="30">
        <f t="shared" si="403"/>
        <v>0</v>
      </c>
      <c r="I934" s="30">
        <f t="shared" si="404"/>
        <v>0</v>
      </c>
      <c r="J934" s="30">
        <f t="shared" si="405"/>
        <v>0</v>
      </c>
      <c r="K934" s="30">
        <f t="shared" si="406"/>
        <v>0</v>
      </c>
      <c r="L934" s="71" t="e">
        <f t="shared" si="407"/>
        <v>#DIV/0!</v>
      </c>
    </row>
    <row r="935" spans="1:12" ht="30" customHeight="1">
      <c r="A935" s="259" t="s">
        <v>1233</v>
      </c>
      <c r="B935" s="189" t="s">
        <v>2497</v>
      </c>
      <c r="C935" s="68" t="s">
        <v>1624</v>
      </c>
      <c r="D935" s="30">
        <v>10</v>
      </c>
      <c r="E935" s="123"/>
      <c r="F935" s="123"/>
      <c r="G935" s="30">
        <f t="shared" si="402"/>
        <v>0</v>
      </c>
      <c r="H935" s="30">
        <f t="shared" si="403"/>
        <v>0</v>
      </c>
      <c r="I935" s="30">
        <f t="shared" si="404"/>
        <v>0</v>
      </c>
      <c r="J935" s="30">
        <f t="shared" si="405"/>
        <v>0</v>
      </c>
      <c r="K935" s="30">
        <f t="shared" si="406"/>
        <v>0</v>
      </c>
      <c r="L935" s="71" t="e">
        <f t="shared" si="407"/>
        <v>#DIV/0!</v>
      </c>
    </row>
    <row r="936" spans="1:12" ht="30" customHeight="1">
      <c r="A936" s="259" t="s">
        <v>1234</v>
      </c>
      <c r="B936" s="189" t="s">
        <v>2498</v>
      </c>
      <c r="C936" s="68" t="s">
        <v>1624</v>
      </c>
      <c r="D936" s="30">
        <v>10</v>
      </c>
      <c r="E936" s="123"/>
      <c r="F936" s="123"/>
      <c r="G936" s="30">
        <f t="shared" si="402"/>
        <v>0</v>
      </c>
      <c r="H936" s="30">
        <f t="shared" si="403"/>
        <v>0</v>
      </c>
      <c r="I936" s="30">
        <f t="shared" si="404"/>
        <v>0</v>
      </c>
      <c r="J936" s="30">
        <f t="shared" si="405"/>
        <v>0</v>
      </c>
      <c r="K936" s="30">
        <f t="shared" si="406"/>
        <v>0</v>
      </c>
      <c r="L936" s="71" t="e">
        <f t="shared" si="407"/>
        <v>#DIV/0!</v>
      </c>
    </row>
    <row r="937" spans="1:12" ht="30" customHeight="1">
      <c r="A937" s="259" t="s">
        <v>1235</v>
      </c>
      <c r="B937" s="189" t="s">
        <v>2499</v>
      </c>
      <c r="C937" s="68" t="s">
        <v>1624</v>
      </c>
      <c r="D937" s="30">
        <v>10</v>
      </c>
      <c r="E937" s="123"/>
      <c r="F937" s="123"/>
      <c r="G937" s="30">
        <f t="shared" si="402"/>
        <v>0</v>
      </c>
      <c r="H937" s="30">
        <f t="shared" si="403"/>
        <v>0</v>
      </c>
      <c r="I937" s="30">
        <f t="shared" si="404"/>
        <v>0</v>
      </c>
      <c r="J937" s="30">
        <f t="shared" si="405"/>
        <v>0</v>
      </c>
      <c r="K937" s="30">
        <f t="shared" si="406"/>
        <v>0</v>
      </c>
      <c r="L937" s="71" t="e">
        <f t="shared" si="407"/>
        <v>#DIV/0!</v>
      </c>
    </row>
    <row r="938" spans="1:12" ht="30" customHeight="1">
      <c r="A938" s="259" t="s">
        <v>1236</v>
      </c>
      <c r="B938" s="189" t="s">
        <v>2500</v>
      </c>
      <c r="C938" s="68" t="s">
        <v>1624</v>
      </c>
      <c r="D938" s="30">
        <v>10</v>
      </c>
      <c r="E938" s="123"/>
      <c r="F938" s="123"/>
      <c r="G938" s="30">
        <f t="shared" si="402"/>
        <v>0</v>
      </c>
      <c r="H938" s="30">
        <f t="shared" si="403"/>
        <v>0</v>
      </c>
      <c r="I938" s="30">
        <f t="shared" si="404"/>
        <v>0</v>
      </c>
      <c r="J938" s="30">
        <f t="shared" si="405"/>
        <v>0</v>
      </c>
      <c r="K938" s="30">
        <f t="shared" si="406"/>
        <v>0</v>
      </c>
      <c r="L938" s="71" t="e">
        <f t="shared" si="407"/>
        <v>#DIV/0!</v>
      </c>
    </row>
    <row r="939" spans="1:12" ht="30" customHeight="1">
      <c r="A939" s="259" t="s">
        <v>1237</v>
      </c>
      <c r="B939" s="189" t="s">
        <v>2501</v>
      </c>
      <c r="C939" s="68" t="s">
        <v>1624</v>
      </c>
      <c r="D939" s="30">
        <v>10</v>
      </c>
      <c r="E939" s="123"/>
      <c r="F939" s="123"/>
      <c r="G939" s="30">
        <f t="shared" si="402"/>
        <v>0</v>
      </c>
      <c r="H939" s="30">
        <f t="shared" si="403"/>
        <v>0</v>
      </c>
      <c r="I939" s="30">
        <f t="shared" si="404"/>
        <v>0</v>
      </c>
      <c r="J939" s="30">
        <f t="shared" si="405"/>
        <v>0</v>
      </c>
      <c r="K939" s="30">
        <f t="shared" si="406"/>
        <v>0</v>
      </c>
      <c r="L939" s="71" t="e">
        <f t="shared" si="407"/>
        <v>#DIV/0!</v>
      </c>
    </row>
    <row r="940" spans="1:12" ht="30" customHeight="1">
      <c r="A940" s="259" t="s">
        <v>1238</v>
      </c>
      <c r="B940" s="189" t="s">
        <v>2502</v>
      </c>
      <c r="C940" s="68" t="s">
        <v>1624</v>
      </c>
      <c r="D940" s="30">
        <v>10</v>
      </c>
      <c r="E940" s="123"/>
      <c r="F940" s="123"/>
      <c r="G940" s="30">
        <f t="shared" si="402"/>
        <v>0</v>
      </c>
      <c r="H940" s="30">
        <f t="shared" si="403"/>
        <v>0</v>
      </c>
      <c r="I940" s="30">
        <f t="shared" si="404"/>
        <v>0</v>
      </c>
      <c r="J940" s="30">
        <f t="shared" si="405"/>
        <v>0</v>
      </c>
      <c r="K940" s="30">
        <f t="shared" si="406"/>
        <v>0</v>
      </c>
      <c r="L940" s="71" t="e">
        <f t="shared" si="407"/>
        <v>#DIV/0!</v>
      </c>
    </row>
    <row r="941" spans="1:12" ht="30" customHeight="1">
      <c r="A941" s="259" t="s">
        <v>1239</v>
      </c>
      <c r="B941" s="189" t="s">
        <v>2503</v>
      </c>
      <c r="C941" s="68" t="s">
        <v>1624</v>
      </c>
      <c r="D941" s="30">
        <v>10</v>
      </c>
      <c r="E941" s="123"/>
      <c r="F941" s="123"/>
      <c r="G941" s="30">
        <f t="shared" si="402"/>
        <v>0</v>
      </c>
      <c r="H941" s="30">
        <f t="shared" si="403"/>
        <v>0</v>
      </c>
      <c r="I941" s="30">
        <f t="shared" si="404"/>
        <v>0</v>
      </c>
      <c r="J941" s="30">
        <f t="shared" si="405"/>
        <v>0</v>
      </c>
      <c r="K941" s="30">
        <f t="shared" si="406"/>
        <v>0</v>
      </c>
      <c r="L941" s="71" t="e">
        <f t="shared" si="407"/>
        <v>#DIV/0!</v>
      </c>
    </row>
    <row r="942" spans="1:12" ht="30" customHeight="1">
      <c r="A942" s="259" t="s">
        <v>1240</v>
      </c>
      <c r="B942" s="189" t="s">
        <v>2503</v>
      </c>
      <c r="C942" s="68" t="s">
        <v>1624</v>
      </c>
      <c r="D942" s="30">
        <v>10</v>
      </c>
      <c r="E942" s="123"/>
      <c r="F942" s="123"/>
      <c r="G942" s="30">
        <f t="shared" si="402"/>
        <v>0</v>
      </c>
      <c r="H942" s="30">
        <f t="shared" si="403"/>
        <v>0</v>
      </c>
      <c r="I942" s="30">
        <f t="shared" si="404"/>
        <v>0</v>
      </c>
      <c r="J942" s="30">
        <f t="shared" si="405"/>
        <v>0</v>
      </c>
      <c r="K942" s="30">
        <f t="shared" si="406"/>
        <v>0</v>
      </c>
      <c r="L942" s="71" t="e">
        <f t="shared" si="407"/>
        <v>#DIV/0!</v>
      </c>
    </row>
    <row r="943" spans="1:12" ht="30" customHeight="1">
      <c r="A943" s="259" t="s">
        <v>1241</v>
      </c>
      <c r="B943" s="189" t="s">
        <v>2504</v>
      </c>
      <c r="C943" s="68" t="s">
        <v>1624</v>
      </c>
      <c r="D943" s="30">
        <v>10</v>
      </c>
      <c r="E943" s="123"/>
      <c r="F943" s="123"/>
      <c r="G943" s="30">
        <f t="shared" si="402"/>
        <v>0</v>
      </c>
      <c r="H943" s="30">
        <f t="shared" si="403"/>
        <v>0</v>
      </c>
      <c r="I943" s="30">
        <f t="shared" si="404"/>
        <v>0</v>
      </c>
      <c r="J943" s="30">
        <f t="shared" si="405"/>
        <v>0</v>
      </c>
      <c r="K943" s="30">
        <f t="shared" si="406"/>
        <v>0</v>
      </c>
      <c r="L943" s="71" t="e">
        <f t="shared" si="407"/>
        <v>#DIV/0!</v>
      </c>
    </row>
    <row r="944" spans="1:12" ht="30" customHeight="1">
      <c r="A944" s="259" t="s">
        <v>1242</v>
      </c>
      <c r="B944" s="189" t="s">
        <v>2505</v>
      </c>
      <c r="C944" s="68" t="s">
        <v>1624</v>
      </c>
      <c r="D944" s="30">
        <v>10</v>
      </c>
      <c r="E944" s="123"/>
      <c r="F944" s="123"/>
      <c r="G944" s="30">
        <f t="shared" si="402"/>
        <v>0</v>
      </c>
      <c r="H944" s="30">
        <f t="shared" si="403"/>
        <v>0</v>
      </c>
      <c r="I944" s="30">
        <f t="shared" si="404"/>
        <v>0</v>
      </c>
      <c r="J944" s="30">
        <f t="shared" si="405"/>
        <v>0</v>
      </c>
      <c r="K944" s="30">
        <f t="shared" si="406"/>
        <v>0</v>
      </c>
      <c r="L944" s="71" t="e">
        <f t="shared" si="407"/>
        <v>#DIV/0!</v>
      </c>
    </row>
    <row r="945" spans="1:12" ht="30" customHeight="1">
      <c r="A945" s="259" t="s">
        <v>1243</v>
      </c>
      <c r="B945" s="189" t="s">
        <v>2506</v>
      </c>
      <c r="C945" s="68" t="s">
        <v>1624</v>
      </c>
      <c r="D945" s="30">
        <v>10</v>
      </c>
      <c r="E945" s="123"/>
      <c r="F945" s="123"/>
      <c r="G945" s="30">
        <f t="shared" si="402"/>
        <v>0</v>
      </c>
      <c r="H945" s="30">
        <f t="shared" si="403"/>
        <v>0</v>
      </c>
      <c r="I945" s="30">
        <f t="shared" si="404"/>
        <v>0</v>
      </c>
      <c r="J945" s="30">
        <f t="shared" si="405"/>
        <v>0</v>
      </c>
      <c r="K945" s="30">
        <f t="shared" si="406"/>
        <v>0</v>
      </c>
      <c r="L945" s="71" t="e">
        <f t="shared" si="407"/>
        <v>#DIV/0!</v>
      </c>
    </row>
    <row r="946" spans="1:12" ht="30" customHeight="1">
      <c r="A946" s="259" t="s">
        <v>1244</v>
      </c>
      <c r="B946" s="189" t="s">
        <v>2507</v>
      </c>
      <c r="C946" s="68" t="s">
        <v>1624</v>
      </c>
      <c r="D946" s="30">
        <v>10</v>
      </c>
      <c r="E946" s="123"/>
      <c r="F946" s="123"/>
      <c r="G946" s="30">
        <f t="shared" si="402"/>
        <v>0</v>
      </c>
      <c r="H946" s="30">
        <f t="shared" si="403"/>
        <v>0</v>
      </c>
      <c r="I946" s="30">
        <f t="shared" si="404"/>
        <v>0</v>
      </c>
      <c r="J946" s="30">
        <f t="shared" si="405"/>
        <v>0</v>
      </c>
      <c r="K946" s="30">
        <f t="shared" si="406"/>
        <v>0</v>
      </c>
      <c r="L946" s="71" t="e">
        <f t="shared" si="407"/>
        <v>#DIV/0!</v>
      </c>
    </row>
    <row r="947" spans="1:12" ht="30" customHeight="1">
      <c r="A947" s="260" t="s">
        <v>1245</v>
      </c>
      <c r="B947" s="189" t="s">
        <v>2508</v>
      </c>
      <c r="C947" s="68" t="s">
        <v>1624</v>
      </c>
      <c r="D947" s="30">
        <v>10</v>
      </c>
      <c r="E947" s="123"/>
      <c r="F947" s="123"/>
      <c r="G947" s="30">
        <f>ROUND(D947*E947,2)</f>
        <v>0</v>
      </c>
      <c r="H947" s="30">
        <f>ROUND(D947*F947,2)</f>
        <v>0</v>
      </c>
      <c r="I947" s="30">
        <f>G947+H947</f>
        <v>0</v>
      </c>
      <c r="J947" s="30">
        <f>ROUND($J$17*I947,2)</f>
        <v>0</v>
      </c>
      <c r="K947" s="30">
        <f>I947+J947</f>
        <v>0</v>
      </c>
      <c r="L947" s="71" t="e">
        <f t="shared" si="407"/>
        <v>#DIV/0!</v>
      </c>
    </row>
    <row r="948" spans="1:12" ht="30" customHeight="1">
      <c r="A948" s="260" t="s">
        <v>1246</v>
      </c>
      <c r="B948" s="189" t="s">
        <v>2509</v>
      </c>
      <c r="C948" s="68" t="s">
        <v>1624</v>
      </c>
      <c r="D948" s="30">
        <v>10</v>
      </c>
      <c r="E948" s="123"/>
      <c r="F948" s="123"/>
      <c r="G948" s="30">
        <f>ROUND(D948*E948,2)</f>
        <v>0</v>
      </c>
      <c r="H948" s="30">
        <f>ROUND(D948*F948,2)</f>
        <v>0</v>
      </c>
      <c r="I948" s="30">
        <f>G948+H948</f>
        <v>0</v>
      </c>
      <c r="J948" s="30">
        <f>ROUND($J$17*I948,2)</f>
        <v>0</v>
      </c>
      <c r="K948" s="30">
        <f>I948+J948</f>
        <v>0</v>
      </c>
      <c r="L948" s="71" t="e">
        <f t="shared" si="407"/>
        <v>#DIV/0!</v>
      </c>
    </row>
    <row r="949" spans="1:12" ht="30" customHeight="1">
      <c r="A949" s="260" t="s">
        <v>1247</v>
      </c>
      <c r="B949" s="189" t="s">
        <v>2510</v>
      </c>
      <c r="C949" s="68" t="s">
        <v>1624</v>
      </c>
      <c r="D949" s="30">
        <v>10</v>
      </c>
      <c r="E949" s="123"/>
      <c r="F949" s="123"/>
      <c r="G949" s="30">
        <f>ROUND(D949*E949,2)</f>
        <v>0</v>
      </c>
      <c r="H949" s="30">
        <f>ROUND(D949*F949,2)</f>
        <v>0</v>
      </c>
      <c r="I949" s="30">
        <f>G949+H949</f>
        <v>0</v>
      </c>
      <c r="J949" s="30">
        <f>ROUND($J$17*I949,2)</f>
        <v>0</v>
      </c>
      <c r="K949" s="30">
        <f>I949+J949</f>
        <v>0</v>
      </c>
      <c r="L949" s="71" t="e">
        <f t="shared" si="407"/>
        <v>#DIV/0!</v>
      </c>
    </row>
    <row r="950" spans="1:12" ht="30" customHeight="1">
      <c r="A950" s="260" t="s">
        <v>1248</v>
      </c>
      <c r="B950" s="189" t="s">
        <v>2511</v>
      </c>
      <c r="C950" s="68" t="s">
        <v>1624</v>
      </c>
      <c r="D950" s="30">
        <v>10</v>
      </c>
      <c r="E950" s="123"/>
      <c r="F950" s="123"/>
      <c r="G950" s="30">
        <f t="shared" si="402"/>
        <v>0</v>
      </c>
      <c r="H950" s="30">
        <f t="shared" si="403"/>
        <v>0</v>
      </c>
      <c r="I950" s="30">
        <f t="shared" si="404"/>
        <v>0</v>
      </c>
      <c r="J950" s="30">
        <f t="shared" si="405"/>
        <v>0</v>
      </c>
      <c r="K950" s="30">
        <f t="shared" si="406"/>
        <v>0</v>
      </c>
      <c r="L950" s="71" t="e">
        <f t="shared" si="407"/>
        <v>#DIV/0!</v>
      </c>
    </row>
    <row r="951" spans="1:12" ht="30" customHeight="1">
      <c r="A951" s="260" t="s">
        <v>1249</v>
      </c>
      <c r="B951" s="189" t="s">
        <v>2512</v>
      </c>
      <c r="C951" s="68" t="s">
        <v>1624</v>
      </c>
      <c r="D951" s="30">
        <v>10</v>
      </c>
      <c r="E951" s="123"/>
      <c r="F951" s="123"/>
      <c r="G951" s="30">
        <f t="shared" si="402"/>
        <v>0</v>
      </c>
      <c r="H951" s="30">
        <f t="shared" si="403"/>
        <v>0</v>
      </c>
      <c r="I951" s="30">
        <f t="shared" si="404"/>
        <v>0</v>
      </c>
      <c r="J951" s="30">
        <f t="shared" si="405"/>
        <v>0</v>
      </c>
      <c r="K951" s="30">
        <f t="shared" si="406"/>
        <v>0</v>
      </c>
      <c r="L951" s="71" t="e">
        <f t="shared" si="407"/>
        <v>#DIV/0!</v>
      </c>
    </row>
    <row r="952" spans="1:12" ht="30" customHeight="1">
      <c r="A952" s="260" t="s">
        <v>1250</v>
      </c>
      <c r="B952" s="189" t="s">
        <v>2513</v>
      </c>
      <c r="C952" s="68" t="s">
        <v>1624</v>
      </c>
      <c r="D952" s="30">
        <v>10</v>
      </c>
      <c r="E952" s="123"/>
      <c r="F952" s="123"/>
      <c r="G952" s="30">
        <f t="shared" si="402"/>
        <v>0</v>
      </c>
      <c r="H952" s="30">
        <f t="shared" si="403"/>
        <v>0</v>
      </c>
      <c r="I952" s="30">
        <f t="shared" si="404"/>
        <v>0</v>
      </c>
      <c r="J952" s="30">
        <f t="shared" si="405"/>
        <v>0</v>
      </c>
      <c r="K952" s="30">
        <f t="shared" si="406"/>
        <v>0</v>
      </c>
      <c r="L952" s="71" t="e">
        <f t="shared" si="407"/>
        <v>#DIV/0!</v>
      </c>
    </row>
    <row r="953" spans="1:12" ht="30" customHeight="1">
      <c r="A953" s="260" t="s">
        <v>1251</v>
      </c>
      <c r="B953" s="189" t="s">
        <v>2514</v>
      </c>
      <c r="C953" s="68" t="s">
        <v>1624</v>
      </c>
      <c r="D953" s="30">
        <v>10</v>
      </c>
      <c r="E953" s="123"/>
      <c r="F953" s="123"/>
      <c r="G953" s="30">
        <f t="shared" si="402"/>
        <v>0</v>
      </c>
      <c r="H953" s="30">
        <f t="shared" si="403"/>
        <v>0</v>
      </c>
      <c r="I953" s="30">
        <f t="shared" si="404"/>
        <v>0</v>
      </c>
      <c r="J953" s="30">
        <f t="shared" si="405"/>
        <v>0</v>
      </c>
      <c r="K953" s="30">
        <f t="shared" si="406"/>
        <v>0</v>
      </c>
      <c r="L953" s="71" t="e">
        <f t="shared" si="407"/>
        <v>#DIV/0!</v>
      </c>
    </row>
    <row r="954" spans="1:12" ht="30" customHeight="1">
      <c r="A954" s="260" t="s">
        <v>1252</v>
      </c>
      <c r="B954" s="189" t="s">
        <v>2515</v>
      </c>
      <c r="C954" s="68" t="s">
        <v>1624</v>
      </c>
      <c r="D954" s="30">
        <v>10</v>
      </c>
      <c r="E954" s="123"/>
      <c r="F954" s="123"/>
      <c r="G954" s="30">
        <f t="shared" si="402"/>
        <v>0</v>
      </c>
      <c r="H954" s="30">
        <f t="shared" si="403"/>
        <v>0</v>
      </c>
      <c r="I954" s="30">
        <f t="shared" si="404"/>
        <v>0</v>
      </c>
      <c r="J954" s="30">
        <f t="shared" si="405"/>
        <v>0</v>
      </c>
      <c r="K954" s="30">
        <f t="shared" si="406"/>
        <v>0</v>
      </c>
      <c r="L954" s="71" t="e">
        <f t="shared" si="407"/>
        <v>#DIV/0!</v>
      </c>
    </row>
    <row r="955" spans="1:12" ht="30" customHeight="1">
      <c r="A955" s="260" t="s">
        <v>1253</v>
      </c>
      <c r="B955" s="189" t="s">
        <v>2516</v>
      </c>
      <c r="C955" s="68" t="s">
        <v>1624</v>
      </c>
      <c r="D955" s="30">
        <v>10</v>
      </c>
      <c r="E955" s="123"/>
      <c r="F955" s="123"/>
      <c r="G955" s="30">
        <f t="shared" si="402"/>
        <v>0</v>
      </c>
      <c r="H955" s="30">
        <f t="shared" si="403"/>
        <v>0</v>
      </c>
      <c r="I955" s="30">
        <f t="shared" si="404"/>
        <v>0</v>
      </c>
      <c r="J955" s="30">
        <f t="shared" si="405"/>
        <v>0</v>
      </c>
      <c r="K955" s="30">
        <f t="shared" si="406"/>
        <v>0</v>
      </c>
      <c r="L955" s="71" t="e">
        <f t="shared" si="407"/>
        <v>#DIV/0!</v>
      </c>
    </row>
    <row r="956" spans="1:12" ht="30" customHeight="1">
      <c r="A956" s="260" t="s">
        <v>1254</v>
      </c>
      <c r="B956" s="189" t="s">
        <v>2517</v>
      </c>
      <c r="C956" s="68" t="s">
        <v>1624</v>
      </c>
      <c r="D956" s="30">
        <v>10</v>
      </c>
      <c r="E956" s="123"/>
      <c r="F956" s="123"/>
      <c r="G956" s="30">
        <f t="shared" si="402"/>
        <v>0</v>
      </c>
      <c r="H956" s="30">
        <f t="shared" si="403"/>
        <v>0</v>
      </c>
      <c r="I956" s="30">
        <f t="shared" si="404"/>
        <v>0</v>
      </c>
      <c r="J956" s="30">
        <f t="shared" si="405"/>
        <v>0</v>
      </c>
      <c r="K956" s="30">
        <f t="shared" si="406"/>
        <v>0</v>
      </c>
      <c r="L956" s="71" t="e">
        <f t="shared" si="407"/>
        <v>#DIV/0!</v>
      </c>
    </row>
    <row r="957" spans="1:12" ht="30" customHeight="1">
      <c r="A957" s="260" t="s">
        <v>1255</v>
      </c>
      <c r="B957" s="189" t="s">
        <v>2518</v>
      </c>
      <c r="C957" s="68" t="s">
        <v>1624</v>
      </c>
      <c r="D957" s="30">
        <v>50</v>
      </c>
      <c r="E957" s="123"/>
      <c r="F957" s="123"/>
      <c r="G957" s="30">
        <f>ROUND(D957*E957,2)</f>
        <v>0</v>
      </c>
      <c r="H957" s="30">
        <f>ROUND(D957*F957,2)</f>
        <v>0</v>
      </c>
      <c r="I957" s="30">
        <f>G957+H957</f>
        <v>0</v>
      </c>
      <c r="J957" s="30">
        <f>ROUND($J$17*I957,2)</f>
        <v>0</v>
      </c>
      <c r="K957" s="30">
        <f>I957+J957</f>
        <v>0</v>
      </c>
      <c r="L957" s="71" t="e">
        <f t="shared" si="407"/>
        <v>#DIV/0!</v>
      </c>
    </row>
    <row r="958" spans="1:12" ht="30" customHeight="1">
      <c r="A958" s="260" t="s">
        <v>1256</v>
      </c>
      <c r="B958" s="189" t="s">
        <v>2519</v>
      </c>
      <c r="C958" s="68" t="s">
        <v>1624</v>
      </c>
      <c r="D958" s="30">
        <v>50</v>
      </c>
      <c r="E958" s="123"/>
      <c r="F958" s="123"/>
      <c r="G958" s="30">
        <f>ROUND(D958*E958,2)</f>
        <v>0</v>
      </c>
      <c r="H958" s="30">
        <f>ROUND(D958*F958,2)</f>
        <v>0</v>
      </c>
      <c r="I958" s="30">
        <f>G958+H958</f>
        <v>0</v>
      </c>
      <c r="J958" s="30">
        <f>ROUND($J$17*I958,2)</f>
        <v>0</v>
      </c>
      <c r="K958" s="30">
        <f>I958+J958</f>
        <v>0</v>
      </c>
      <c r="L958" s="71" t="e">
        <f t="shared" si="407"/>
        <v>#DIV/0!</v>
      </c>
    </row>
    <row r="959" spans="1:12" ht="30" customHeight="1">
      <c r="A959" s="260" t="s">
        <v>1257</v>
      </c>
      <c r="B959" s="189" t="s">
        <v>2520</v>
      </c>
      <c r="C959" s="68" t="s">
        <v>1624</v>
      </c>
      <c r="D959" s="30">
        <v>50</v>
      </c>
      <c r="E959" s="123"/>
      <c r="F959" s="123"/>
      <c r="G959" s="30">
        <f t="shared" si="402"/>
        <v>0</v>
      </c>
      <c r="H959" s="30">
        <f t="shared" si="403"/>
        <v>0</v>
      </c>
      <c r="I959" s="30">
        <f t="shared" si="404"/>
        <v>0</v>
      </c>
      <c r="J959" s="30">
        <f t="shared" si="405"/>
        <v>0</v>
      </c>
      <c r="K959" s="30">
        <f t="shared" si="406"/>
        <v>0</v>
      </c>
      <c r="L959" s="71" t="e">
        <f t="shared" si="407"/>
        <v>#DIV/0!</v>
      </c>
    </row>
    <row r="960" spans="1:12" ht="30" customHeight="1">
      <c r="A960" s="260" t="s">
        <v>1258</v>
      </c>
      <c r="B960" s="189" t="s">
        <v>2521</v>
      </c>
      <c r="C960" s="68" t="s">
        <v>1624</v>
      </c>
      <c r="D960" s="30">
        <v>50</v>
      </c>
      <c r="E960" s="123"/>
      <c r="F960" s="123"/>
      <c r="G960" s="30">
        <f t="shared" si="402"/>
        <v>0</v>
      </c>
      <c r="H960" s="30">
        <f t="shared" si="403"/>
        <v>0</v>
      </c>
      <c r="I960" s="30">
        <f t="shared" si="404"/>
        <v>0</v>
      </c>
      <c r="J960" s="30">
        <f t="shared" si="405"/>
        <v>0</v>
      </c>
      <c r="K960" s="30">
        <f t="shared" si="406"/>
        <v>0</v>
      </c>
      <c r="L960" s="71" t="e">
        <f t="shared" si="407"/>
        <v>#DIV/0!</v>
      </c>
    </row>
    <row r="961" spans="1:12" ht="35.1" customHeight="1">
      <c r="A961" s="260" t="s">
        <v>1259</v>
      </c>
      <c r="B961" s="189" t="s">
        <v>2522</v>
      </c>
      <c r="C961" s="68" t="s">
        <v>1624</v>
      </c>
      <c r="D961" s="30">
        <v>10</v>
      </c>
      <c r="E961" s="123"/>
      <c r="F961" s="123"/>
      <c r="G961" s="30">
        <f t="shared" si="402"/>
        <v>0</v>
      </c>
      <c r="H961" s="30">
        <f t="shared" si="403"/>
        <v>0</v>
      </c>
      <c r="I961" s="30">
        <f t="shared" si="404"/>
        <v>0</v>
      </c>
      <c r="J961" s="30">
        <f t="shared" si="405"/>
        <v>0</v>
      </c>
      <c r="K961" s="30">
        <f t="shared" si="406"/>
        <v>0</v>
      </c>
      <c r="L961" s="71" t="e">
        <f t="shared" si="407"/>
        <v>#DIV/0!</v>
      </c>
    </row>
    <row r="962" spans="1:12" ht="35.1" customHeight="1">
      <c r="A962" s="260" t="s">
        <v>1260</v>
      </c>
      <c r="B962" s="189" t="s">
        <v>2523</v>
      </c>
      <c r="C962" s="68" t="s">
        <v>1624</v>
      </c>
      <c r="D962" s="30">
        <v>10</v>
      </c>
      <c r="E962" s="123"/>
      <c r="F962" s="123"/>
      <c r="G962" s="30">
        <f t="shared" si="402"/>
        <v>0</v>
      </c>
      <c r="H962" s="30">
        <f t="shared" si="403"/>
        <v>0</v>
      </c>
      <c r="I962" s="30">
        <f t="shared" si="404"/>
        <v>0</v>
      </c>
      <c r="J962" s="30">
        <f t="shared" si="405"/>
        <v>0</v>
      </c>
      <c r="K962" s="30">
        <f t="shared" si="406"/>
        <v>0</v>
      </c>
      <c r="L962" s="71" t="e">
        <f t="shared" si="407"/>
        <v>#DIV/0!</v>
      </c>
    </row>
    <row r="963" spans="1:12" ht="35.1" customHeight="1">
      <c r="A963" s="260" t="s">
        <v>1261</v>
      </c>
      <c r="B963" s="189" t="s">
        <v>2524</v>
      </c>
      <c r="C963" s="68" t="s">
        <v>1624</v>
      </c>
      <c r="D963" s="30">
        <v>10</v>
      </c>
      <c r="E963" s="123"/>
      <c r="F963" s="123"/>
      <c r="G963" s="30">
        <f t="shared" si="402"/>
        <v>0</v>
      </c>
      <c r="H963" s="30">
        <f t="shared" si="403"/>
        <v>0</v>
      </c>
      <c r="I963" s="30">
        <f t="shared" si="404"/>
        <v>0</v>
      </c>
      <c r="J963" s="30">
        <f t="shared" si="405"/>
        <v>0</v>
      </c>
      <c r="K963" s="30">
        <f t="shared" si="406"/>
        <v>0</v>
      </c>
      <c r="L963" s="71" t="e">
        <f t="shared" si="407"/>
        <v>#DIV/0!</v>
      </c>
    </row>
    <row r="964" spans="1:12" ht="35.1" customHeight="1">
      <c r="A964" s="260" t="s">
        <v>1262</v>
      </c>
      <c r="B964" s="189" t="s">
        <v>2525</v>
      </c>
      <c r="C964" s="68" t="s">
        <v>1624</v>
      </c>
      <c r="D964" s="30">
        <v>10</v>
      </c>
      <c r="E964" s="123"/>
      <c r="F964" s="123"/>
      <c r="G964" s="30">
        <f t="shared" si="402"/>
        <v>0</v>
      </c>
      <c r="H964" s="30">
        <f t="shared" si="403"/>
        <v>0</v>
      </c>
      <c r="I964" s="30">
        <f t="shared" si="404"/>
        <v>0</v>
      </c>
      <c r="J964" s="30">
        <f t="shared" si="405"/>
        <v>0</v>
      </c>
      <c r="K964" s="30">
        <f t="shared" si="406"/>
        <v>0</v>
      </c>
      <c r="L964" s="71" t="e">
        <f t="shared" si="407"/>
        <v>#DIV/0!</v>
      </c>
    </row>
    <row r="965" spans="1:12" ht="35.1" customHeight="1">
      <c r="A965" s="260" t="s">
        <v>1263</v>
      </c>
      <c r="B965" s="189" t="s">
        <v>2526</v>
      </c>
      <c r="C965" s="68" t="s">
        <v>1624</v>
      </c>
      <c r="D965" s="30">
        <v>10</v>
      </c>
      <c r="E965" s="123"/>
      <c r="F965" s="123"/>
      <c r="G965" s="30">
        <f t="shared" si="402"/>
        <v>0</v>
      </c>
      <c r="H965" s="30">
        <f t="shared" si="403"/>
        <v>0</v>
      </c>
      <c r="I965" s="30">
        <f t="shared" si="404"/>
        <v>0</v>
      </c>
      <c r="J965" s="30">
        <f t="shared" si="405"/>
        <v>0</v>
      </c>
      <c r="K965" s="30">
        <f t="shared" si="406"/>
        <v>0</v>
      </c>
      <c r="L965" s="71" t="e">
        <f t="shared" ref="L965:L996" si="408">K965/$K$1305*100</f>
        <v>#DIV/0!</v>
      </c>
    </row>
    <row r="966" spans="1:12" ht="35.1" customHeight="1">
      <c r="A966" s="260" t="s">
        <v>1264</v>
      </c>
      <c r="B966" s="189" t="s">
        <v>2527</v>
      </c>
      <c r="C966" s="68" t="s">
        <v>1624</v>
      </c>
      <c r="D966" s="30">
        <v>10</v>
      </c>
      <c r="E966" s="123"/>
      <c r="F966" s="123"/>
      <c r="G966" s="30">
        <f t="shared" si="402"/>
        <v>0</v>
      </c>
      <c r="H966" s="30">
        <f t="shared" si="403"/>
        <v>0</v>
      </c>
      <c r="I966" s="30">
        <f t="shared" si="404"/>
        <v>0</v>
      </c>
      <c r="J966" s="30">
        <f t="shared" si="405"/>
        <v>0</v>
      </c>
      <c r="K966" s="30">
        <f t="shared" si="406"/>
        <v>0</v>
      </c>
      <c r="L966" s="71" t="e">
        <f t="shared" si="408"/>
        <v>#DIV/0!</v>
      </c>
    </row>
    <row r="967" spans="1:12" ht="35.1" customHeight="1">
      <c r="A967" s="260" t="s">
        <v>1265</v>
      </c>
      <c r="B967" s="189" t="s">
        <v>2528</v>
      </c>
      <c r="C967" s="68" t="s">
        <v>1624</v>
      </c>
      <c r="D967" s="30">
        <v>10</v>
      </c>
      <c r="E967" s="123"/>
      <c r="F967" s="123"/>
      <c r="G967" s="30">
        <f t="shared" si="402"/>
        <v>0</v>
      </c>
      <c r="H967" s="30">
        <f t="shared" si="403"/>
        <v>0</v>
      </c>
      <c r="I967" s="30">
        <f t="shared" si="404"/>
        <v>0</v>
      </c>
      <c r="J967" s="30">
        <f t="shared" si="405"/>
        <v>0</v>
      </c>
      <c r="K967" s="30">
        <f t="shared" si="406"/>
        <v>0</v>
      </c>
      <c r="L967" s="71" t="e">
        <f t="shared" si="408"/>
        <v>#DIV/0!</v>
      </c>
    </row>
    <row r="968" spans="1:12" ht="35.1" customHeight="1">
      <c r="A968" s="260" t="s">
        <v>1266</v>
      </c>
      <c r="B968" s="189" t="s">
        <v>2529</v>
      </c>
      <c r="C968" s="68" t="s">
        <v>1624</v>
      </c>
      <c r="D968" s="30">
        <v>10</v>
      </c>
      <c r="E968" s="123"/>
      <c r="F968" s="123"/>
      <c r="G968" s="30">
        <f t="shared" si="402"/>
        <v>0</v>
      </c>
      <c r="H968" s="30">
        <f t="shared" si="403"/>
        <v>0</v>
      </c>
      <c r="I968" s="30">
        <f t="shared" si="404"/>
        <v>0</v>
      </c>
      <c r="J968" s="30">
        <f t="shared" si="405"/>
        <v>0</v>
      </c>
      <c r="K968" s="30">
        <f t="shared" si="406"/>
        <v>0</v>
      </c>
      <c r="L968" s="71" t="e">
        <f t="shared" si="408"/>
        <v>#DIV/0!</v>
      </c>
    </row>
    <row r="969" spans="1:12" ht="35.1" customHeight="1">
      <c r="A969" s="260" t="s">
        <v>1267</v>
      </c>
      <c r="B969" s="189" t="s">
        <v>2530</v>
      </c>
      <c r="C969" s="68" t="s">
        <v>1624</v>
      </c>
      <c r="D969" s="30">
        <v>10</v>
      </c>
      <c r="E969" s="123"/>
      <c r="F969" s="123"/>
      <c r="G969" s="30">
        <f t="shared" si="402"/>
        <v>0</v>
      </c>
      <c r="H969" s="30">
        <f t="shared" si="403"/>
        <v>0</v>
      </c>
      <c r="I969" s="30">
        <f t="shared" si="404"/>
        <v>0</v>
      </c>
      <c r="J969" s="30">
        <f t="shared" si="405"/>
        <v>0</v>
      </c>
      <c r="K969" s="30">
        <f t="shared" si="406"/>
        <v>0</v>
      </c>
      <c r="L969" s="71" t="e">
        <f t="shared" si="408"/>
        <v>#DIV/0!</v>
      </c>
    </row>
    <row r="970" spans="1:12" ht="30" customHeight="1">
      <c r="A970" s="260" t="s">
        <v>1268</v>
      </c>
      <c r="B970" s="189" t="s">
        <v>2531</v>
      </c>
      <c r="C970" s="68" t="s">
        <v>1667</v>
      </c>
      <c r="D970" s="30">
        <v>10</v>
      </c>
      <c r="E970" s="123"/>
      <c r="F970" s="123"/>
      <c r="G970" s="30">
        <f t="shared" si="402"/>
        <v>0</v>
      </c>
      <c r="H970" s="30">
        <f>ROUND(D970*F970,2)</f>
        <v>0</v>
      </c>
      <c r="I970" s="30">
        <f>G970+H970</f>
        <v>0</v>
      </c>
      <c r="J970" s="30">
        <f t="shared" ref="J970:J1002" si="409">ROUND($J$17*I970,2)</f>
        <v>0</v>
      </c>
      <c r="K970" s="30">
        <f>I970+J970</f>
        <v>0</v>
      </c>
      <c r="L970" s="71" t="e">
        <f t="shared" si="408"/>
        <v>#DIV/0!</v>
      </c>
    </row>
    <row r="971" spans="1:12" ht="30" customHeight="1">
      <c r="A971" s="260" t="s">
        <v>1269</v>
      </c>
      <c r="B971" s="189" t="s">
        <v>2532</v>
      </c>
      <c r="C971" s="68" t="s">
        <v>1667</v>
      </c>
      <c r="D971" s="30">
        <v>10</v>
      </c>
      <c r="E971" s="123"/>
      <c r="F971" s="123"/>
      <c r="G971" s="30">
        <f t="shared" si="402"/>
        <v>0</v>
      </c>
      <c r="H971" s="30">
        <f>ROUND(D971*F971,2)</f>
        <v>0</v>
      </c>
      <c r="I971" s="30">
        <f>G971+H971</f>
        <v>0</v>
      </c>
      <c r="J971" s="30">
        <f t="shared" si="409"/>
        <v>0</v>
      </c>
      <c r="K971" s="30">
        <f>I971+J971</f>
        <v>0</v>
      </c>
      <c r="L971" s="71" t="e">
        <f t="shared" si="408"/>
        <v>#DIV/0!</v>
      </c>
    </row>
    <row r="972" spans="1:12" ht="30" customHeight="1">
      <c r="A972" s="260" t="s">
        <v>1270</v>
      </c>
      <c r="B972" s="189" t="s">
        <v>2533</v>
      </c>
      <c r="C972" s="68" t="s">
        <v>1667</v>
      </c>
      <c r="D972" s="30">
        <v>10</v>
      </c>
      <c r="E972" s="123"/>
      <c r="F972" s="123"/>
      <c r="G972" s="30">
        <f t="shared" si="402"/>
        <v>0</v>
      </c>
      <c r="H972" s="30">
        <f>ROUND(D972*F972,2)</f>
        <v>0</v>
      </c>
      <c r="I972" s="30">
        <f>G972+H972</f>
        <v>0</v>
      </c>
      <c r="J972" s="30">
        <f t="shared" si="409"/>
        <v>0</v>
      </c>
      <c r="K972" s="30">
        <f>I972+J972</f>
        <v>0</v>
      </c>
      <c r="L972" s="71" t="e">
        <f t="shared" si="408"/>
        <v>#DIV/0!</v>
      </c>
    </row>
    <row r="973" spans="1:12" ht="30" customHeight="1">
      <c r="A973" s="260" t="s">
        <v>1271</v>
      </c>
      <c r="B973" s="189" t="s">
        <v>2534</v>
      </c>
      <c r="C973" s="68" t="s">
        <v>1667</v>
      </c>
      <c r="D973" s="30">
        <v>10</v>
      </c>
      <c r="E973" s="123"/>
      <c r="F973" s="123"/>
      <c r="G973" s="30">
        <f t="shared" si="402"/>
        <v>0</v>
      </c>
      <c r="H973" s="30">
        <f>ROUND(D973*F973,2)</f>
        <v>0</v>
      </c>
      <c r="I973" s="30">
        <f>G973+H973</f>
        <v>0</v>
      </c>
      <c r="J973" s="30">
        <f t="shared" si="409"/>
        <v>0</v>
      </c>
      <c r="K973" s="30">
        <f>I973+J973</f>
        <v>0</v>
      </c>
      <c r="L973" s="71" t="e">
        <f t="shared" si="408"/>
        <v>#DIV/0!</v>
      </c>
    </row>
    <row r="974" spans="1:12" ht="30" customHeight="1">
      <c r="A974" s="260" t="s">
        <v>1272</v>
      </c>
      <c r="B974" s="189" t="s">
        <v>2535</v>
      </c>
      <c r="C974" s="68" t="s">
        <v>1667</v>
      </c>
      <c r="D974" s="30">
        <v>10</v>
      </c>
      <c r="E974" s="123"/>
      <c r="F974" s="123"/>
      <c r="G974" s="30">
        <f t="shared" si="402"/>
        <v>0</v>
      </c>
      <c r="H974" s="30">
        <f>ROUND(D974*F974,2)</f>
        <v>0</v>
      </c>
      <c r="I974" s="30">
        <f>G974+H974</f>
        <v>0</v>
      </c>
      <c r="J974" s="30">
        <f t="shared" si="409"/>
        <v>0</v>
      </c>
      <c r="K974" s="30">
        <f>I974+J974</f>
        <v>0</v>
      </c>
      <c r="L974" s="71" t="e">
        <f t="shared" si="408"/>
        <v>#DIV/0!</v>
      </c>
    </row>
    <row r="975" spans="1:12" ht="30" customHeight="1">
      <c r="A975" s="260" t="s">
        <v>1273</v>
      </c>
      <c r="B975" s="189" t="s">
        <v>2536</v>
      </c>
      <c r="C975" s="68" t="s">
        <v>1667</v>
      </c>
      <c r="D975" s="30">
        <v>10</v>
      </c>
      <c r="E975" s="123"/>
      <c r="F975" s="123"/>
      <c r="G975" s="30">
        <f t="shared" si="402"/>
        <v>0</v>
      </c>
      <c r="H975" s="30">
        <f t="shared" ref="H975:H992" si="410">ROUND(D975*F975,2)</f>
        <v>0</v>
      </c>
      <c r="I975" s="30">
        <f t="shared" ref="I975:I992" si="411">G975+H975</f>
        <v>0</v>
      </c>
      <c r="J975" s="30">
        <f t="shared" si="409"/>
        <v>0</v>
      </c>
      <c r="K975" s="30">
        <f t="shared" ref="K975:K992" si="412">I975+J975</f>
        <v>0</v>
      </c>
      <c r="L975" s="71" t="e">
        <f t="shared" si="408"/>
        <v>#DIV/0!</v>
      </c>
    </row>
    <row r="976" spans="1:12" ht="30" customHeight="1">
      <c r="A976" s="260" t="s">
        <v>1274</v>
      </c>
      <c r="B976" s="189" t="s">
        <v>2537</v>
      </c>
      <c r="C976" s="68" t="s">
        <v>1667</v>
      </c>
      <c r="D976" s="30">
        <v>10</v>
      </c>
      <c r="E976" s="123"/>
      <c r="F976" s="123"/>
      <c r="G976" s="30">
        <f t="shared" si="402"/>
        <v>0</v>
      </c>
      <c r="H976" s="30">
        <f t="shared" si="410"/>
        <v>0</v>
      </c>
      <c r="I976" s="30">
        <f t="shared" si="411"/>
        <v>0</v>
      </c>
      <c r="J976" s="30">
        <f t="shared" si="409"/>
        <v>0</v>
      </c>
      <c r="K976" s="30">
        <f t="shared" si="412"/>
        <v>0</v>
      </c>
      <c r="L976" s="71" t="e">
        <f t="shared" si="408"/>
        <v>#DIV/0!</v>
      </c>
    </row>
    <row r="977" spans="1:12" ht="30" customHeight="1">
      <c r="A977" s="260" t="s">
        <v>1275</v>
      </c>
      <c r="B977" s="189" t="s">
        <v>2538</v>
      </c>
      <c r="C977" s="68" t="s">
        <v>1667</v>
      </c>
      <c r="D977" s="30">
        <v>10</v>
      </c>
      <c r="E977" s="123"/>
      <c r="F977" s="123"/>
      <c r="G977" s="30">
        <f t="shared" si="402"/>
        <v>0</v>
      </c>
      <c r="H977" s="30">
        <f t="shared" si="410"/>
        <v>0</v>
      </c>
      <c r="I977" s="30">
        <f t="shared" si="411"/>
        <v>0</v>
      </c>
      <c r="J977" s="30">
        <f t="shared" si="409"/>
        <v>0</v>
      </c>
      <c r="K977" s="30">
        <f t="shared" si="412"/>
        <v>0</v>
      </c>
      <c r="L977" s="71" t="e">
        <f t="shared" si="408"/>
        <v>#DIV/0!</v>
      </c>
    </row>
    <row r="978" spans="1:12" ht="30" customHeight="1">
      <c r="A978" s="260" t="s">
        <v>1276</v>
      </c>
      <c r="B978" s="189" t="s">
        <v>2539</v>
      </c>
      <c r="C978" s="68" t="s">
        <v>1667</v>
      </c>
      <c r="D978" s="30">
        <v>10</v>
      </c>
      <c r="E978" s="123"/>
      <c r="F978" s="123"/>
      <c r="G978" s="30">
        <f t="shared" si="402"/>
        <v>0</v>
      </c>
      <c r="H978" s="30">
        <f t="shared" si="410"/>
        <v>0</v>
      </c>
      <c r="I978" s="30">
        <f t="shared" si="411"/>
        <v>0</v>
      </c>
      <c r="J978" s="30">
        <f t="shared" si="409"/>
        <v>0</v>
      </c>
      <c r="K978" s="30">
        <f t="shared" si="412"/>
        <v>0</v>
      </c>
      <c r="L978" s="71" t="e">
        <f t="shared" si="408"/>
        <v>#DIV/0!</v>
      </c>
    </row>
    <row r="979" spans="1:12" ht="30" customHeight="1">
      <c r="A979" s="260" t="s">
        <v>1277</v>
      </c>
      <c r="B979" s="189" t="s">
        <v>2540</v>
      </c>
      <c r="C979" s="68" t="s">
        <v>1667</v>
      </c>
      <c r="D979" s="30">
        <v>10</v>
      </c>
      <c r="E979" s="123"/>
      <c r="F979" s="123"/>
      <c r="G979" s="30">
        <f t="shared" si="402"/>
        <v>0</v>
      </c>
      <c r="H979" s="30">
        <f t="shared" si="410"/>
        <v>0</v>
      </c>
      <c r="I979" s="30">
        <f t="shared" si="411"/>
        <v>0</v>
      </c>
      <c r="J979" s="30">
        <f t="shared" si="409"/>
        <v>0</v>
      </c>
      <c r="K979" s="30">
        <f t="shared" si="412"/>
        <v>0</v>
      </c>
      <c r="L979" s="71" t="e">
        <f t="shared" si="408"/>
        <v>#DIV/0!</v>
      </c>
    </row>
    <row r="980" spans="1:12" ht="30" customHeight="1">
      <c r="A980" s="260" t="s">
        <v>1278</v>
      </c>
      <c r="B980" s="189" t="s">
        <v>2541</v>
      </c>
      <c r="C980" s="68" t="s">
        <v>1667</v>
      </c>
      <c r="D980" s="30">
        <v>10</v>
      </c>
      <c r="E980" s="123"/>
      <c r="F980" s="123"/>
      <c r="G980" s="30">
        <f t="shared" si="402"/>
        <v>0</v>
      </c>
      <c r="H980" s="30">
        <f t="shared" si="410"/>
        <v>0</v>
      </c>
      <c r="I980" s="30">
        <f t="shared" si="411"/>
        <v>0</v>
      </c>
      <c r="J980" s="30">
        <f t="shared" si="409"/>
        <v>0</v>
      </c>
      <c r="K980" s="30">
        <f t="shared" si="412"/>
        <v>0</v>
      </c>
      <c r="L980" s="71" t="e">
        <f t="shared" si="408"/>
        <v>#DIV/0!</v>
      </c>
    </row>
    <row r="981" spans="1:12" ht="30" customHeight="1">
      <c r="A981" s="260" t="s">
        <v>1279</v>
      </c>
      <c r="B981" s="189" t="s">
        <v>2542</v>
      </c>
      <c r="C981" s="68" t="s">
        <v>1667</v>
      </c>
      <c r="D981" s="30">
        <v>10</v>
      </c>
      <c r="E981" s="123"/>
      <c r="F981" s="123"/>
      <c r="G981" s="30">
        <f>ROUND(D981*E981,2)</f>
        <v>0</v>
      </c>
      <c r="H981" s="30">
        <f>ROUND(D981*F981,2)</f>
        <v>0</v>
      </c>
      <c r="I981" s="30">
        <f>G981+H981</f>
        <v>0</v>
      </c>
      <c r="J981" s="30">
        <f>ROUND($J$17*I981,2)</f>
        <v>0</v>
      </c>
      <c r="K981" s="30">
        <f>I981+J981</f>
        <v>0</v>
      </c>
      <c r="L981" s="71" t="e">
        <f t="shared" si="408"/>
        <v>#DIV/0!</v>
      </c>
    </row>
    <row r="982" spans="1:12" ht="30" customHeight="1">
      <c r="A982" s="260" t="s">
        <v>1280</v>
      </c>
      <c r="B982" s="189" t="s">
        <v>2543</v>
      </c>
      <c r="C982" s="68" t="s">
        <v>1667</v>
      </c>
      <c r="D982" s="30">
        <v>10</v>
      </c>
      <c r="E982" s="123"/>
      <c r="F982" s="123"/>
      <c r="G982" s="30">
        <f t="shared" si="402"/>
        <v>0</v>
      </c>
      <c r="H982" s="30">
        <f t="shared" si="410"/>
        <v>0</v>
      </c>
      <c r="I982" s="30">
        <f t="shared" si="411"/>
        <v>0</v>
      </c>
      <c r="J982" s="30">
        <f t="shared" si="409"/>
        <v>0</v>
      </c>
      <c r="K982" s="30">
        <f t="shared" si="412"/>
        <v>0</v>
      </c>
      <c r="L982" s="71" t="e">
        <f t="shared" si="408"/>
        <v>#DIV/0!</v>
      </c>
    </row>
    <row r="983" spans="1:12" ht="30" customHeight="1">
      <c r="A983" s="260" t="s">
        <v>1281</v>
      </c>
      <c r="B983" s="189" t="s">
        <v>2544</v>
      </c>
      <c r="C983" s="68" t="s">
        <v>1667</v>
      </c>
      <c r="D983" s="30">
        <v>100</v>
      </c>
      <c r="E983" s="123"/>
      <c r="F983" s="123"/>
      <c r="G983" s="30">
        <f t="shared" si="402"/>
        <v>0</v>
      </c>
      <c r="H983" s="30">
        <f t="shared" si="410"/>
        <v>0</v>
      </c>
      <c r="I983" s="30">
        <f t="shared" si="411"/>
        <v>0</v>
      </c>
      <c r="J983" s="30">
        <f t="shared" si="409"/>
        <v>0</v>
      </c>
      <c r="K983" s="30">
        <f t="shared" si="412"/>
        <v>0</v>
      </c>
      <c r="L983" s="71" t="e">
        <f t="shared" si="408"/>
        <v>#DIV/0!</v>
      </c>
    </row>
    <row r="984" spans="1:12" ht="30" customHeight="1">
      <c r="A984" s="260" t="s">
        <v>1282</v>
      </c>
      <c r="B984" s="189" t="s">
        <v>2545</v>
      </c>
      <c r="C984" s="68" t="s">
        <v>1667</v>
      </c>
      <c r="D984" s="30">
        <v>100</v>
      </c>
      <c r="E984" s="123"/>
      <c r="F984" s="123"/>
      <c r="G984" s="30">
        <f t="shared" si="402"/>
        <v>0</v>
      </c>
      <c r="H984" s="30">
        <f t="shared" si="410"/>
        <v>0</v>
      </c>
      <c r="I984" s="30">
        <f t="shared" si="411"/>
        <v>0</v>
      </c>
      <c r="J984" s="30">
        <f t="shared" si="409"/>
        <v>0</v>
      </c>
      <c r="K984" s="30">
        <f t="shared" si="412"/>
        <v>0</v>
      </c>
      <c r="L984" s="71" t="e">
        <f t="shared" si="408"/>
        <v>#DIV/0!</v>
      </c>
    </row>
    <row r="985" spans="1:12" ht="30" customHeight="1">
      <c r="A985" s="260" t="s">
        <v>1283</v>
      </c>
      <c r="B985" s="189" t="s">
        <v>2546</v>
      </c>
      <c r="C985" s="68" t="s">
        <v>1667</v>
      </c>
      <c r="D985" s="30">
        <v>100</v>
      </c>
      <c r="E985" s="123"/>
      <c r="F985" s="123"/>
      <c r="G985" s="30">
        <f t="shared" si="402"/>
        <v>0</v>
      </c>
      <c r="H985" s="30">
        <f t="shared" si="410"/>
        <v>0</v>
      </c>
      <c r="I985" s="30">
        <f t="shared" si="411"/>
        <v>0</v>
      </c>
      <c r="J985" s="30">
        <f t="shared" si="409"/>
        <v>0</v>
      </c>
      <c r="K985" s="30">
        <f t="shared" si="412"/>
        <v>0</v>
      </c>
      <c r="L985" s="71" t="e">
        <f t="shared" si="408"/>
        <v>#DIV/0!</v>
      </c>
    </row>
    <row r="986" spans="1:12" ht="30" customHeight="1">
      <c r="A986" s="260" t="s">
        <v>1284</v>
      </c>
      <c r="B986" s="189" t="s">
        <v>2547</v>
      </c>
      <c r="C986" s="68" t="s">
        <v>1667</v>
      </c>
      <c r="D986" s="30">
        <v>10</v>
      </c>
      <c r="E986" s="123"/>
      <c r="F986" s="123"/>
      <c r="G986" s="30">
        <f t="shared" si="402"/>
        <v>0</v>
      </c>
      <c r="H986" s="30">
        <f t="shared" si="410"/>
        <v>0</v>
      </c>
      <c r="I986" s="30">
        <f t="shared" si="411"/>
        <v>0</v>
      </c>
      <c r="J986" s="30">
        <f t="shared" si="409"/>
        <v>0</v>
      </c>
      <c r="K986" s="30">
        <f t="shared" si="412"/>
        <v>0</v>
      </c>
      <c r="L986" s="71" t="e">
        <f t="shared" si="408"/>
        <v>#DIV/0!</v>
      </c>
    </row>
    <row r="987" spans="1:12" ht="30" customHeight="1">
      <c r="A987" s="260" t="s">
        <v>1285</v>
      </c>
      <c r="B987" s="189" t="s">
        <v>2548</v>
      </c>
      <c r="C987" s="68" t="s">
        <v>1667</v>
      </c>
      <c r="D987" s="30">
        <v>10</v>
      </c>
      <c r="E987" s="123"/>
      <c r="F987" s="123"/>
      <c r="G987" s="30">
        <f t="shared" si="402"/>
        <v>0</v>
      </c>
      <c r="H987" s="30">
        <f t="shared" si="410"/>
        <v>0</v>
      </c>
      <c r="I987" s="30">
        <f t="shared" si="411"/>
        <v>0</v>
      </c>
      <c r="J987" s="30">
        <f t="shared" si="409"/>
        <v>0</v>
      </c>
      <c r="K987" s="30">
        <f t="shared" si="412"/>
        <v>0</v>
      </c>
      <c r="L987" s="71" t="e">
        <f t="shared" si="408"/>
        <v>#DIV/0!</v>
      </c>
    </row>
    <row r="988" spans="1:12" ht="30" customHeight="1">
      <c r="A988" s="260" t="s">
        <v>1286</v>
      </c>
      <c r="B988" s="189" t="s">
        <v>2549</v>
      </c>
      <c r="C988" s="68" t="s">
        <v>1667</v>
      </c>
      <c r="D988" s="30">
        <v>10</v>
      </c>
      <c r="E988" s="123"/>
      <c r="F988" s="123"/>
      <c r="G988" s="30">
        <f t="shared" si="402"/>
        <v>0</v>
      </c>
      <c r="H988" s="30">
        <f t="shared" si="410"/>
        <v>0</v>
      </c>
      <c r="I988" s="30">
        <f t="shared" si="411"/>
        <v>0</v>
      </c>
      <c r="J988" s="30">
        <f t="shared" si="409"/>
        <v>0</v>
      </c>
      <c r="K988" s="30">
        <f t="shared" si="412"/>
        <v>0</v>
      </c>
      <c r="L988" s="71" t="e">
        <f t="shared" si="408"/>
        <v>#DIV/0!</v>
      </c>
    </row>
    <row r="989" spans="1:12" ht="30" customHeight="1">
      <c r="A989" s="260" t="s">
        <v>1287</v>
      </c>
      <c r="B989" s="189" t="s">
        <v>2550</v>
      </c>
      <c r="C989" s="68" t="s">
        <v>1667</v>
      </c>
      <c r="D989" s="30">
        <v>10</v>
      </c>
      <c r="E989" s="123"/>
      <c r="F989" s="123"/>
      <c r="G989" s="30">
        <f t="shared" si="402"/>
        <v>0</v>
      </c>
      <c r="H989" s="30">
        <f t="shared" si="410"/>
        <v>0</v>
      </c>
      <c r="I989" s="30">
        <f t="shared" si="411"/>
        <v>0</v>
      </c>
      <c r="J989" s="30">
        <f t="shared" si="409"/>
        <v>0</v>
      </c>
      <c r="K989" s="30">
        <f t="shared" si="412"/>
        <v>0</v>
      </c>
      <c r="L989" s="71" t="e">
        <f t="shared" si="408"/>
        <v>#DIV/0!</v>
      </c>
    </row>
    <row r="990" spans="1:12" ht="30" customHeight="1">
      <c r="A990" s="260" t="s">
        <v>1288</v>
      </c>
      <c r="B990" s="189" t="s">
        <v>2551</v>
      </c>
      <c r="C990" s="68" t="s">
        <v>1667</v>
      </c>
      <c r="D990" s="30">
        <v>10</v>
      </c>
      <c r="E990" s="123"/>
      <c r="F990" s="123"/>
      <c r="G990" s="30">
        <f t="shared" si="402"/>
        <v>0</v>
      </c>
      <c r="H990" s="30">
        <f t="shared" si="410"/>
        <v>0</v>
      </c>
      <c r="I990" s="30">
        <f t="shared" si="411"/>
        <v>0</v>
      </c>
      <c r="J990" s="30">
        <f t="shared" si="409"/>
        <v>0</v>
      </c>
      <c r="K990" s="30">
        <f t="shared" si="412"/>
        <v>0</v>
      </c>
      <c r="L990" s="71" t="e">
        <f t="shared" si="408"/>
        <v>#DIV/0!</v>
      </c>
    </row>
    <row r="991" spans="1:12" ht="30" customHeight="1">
      <c r="A991" s="260" t="s">
        <v>1289</v>
      </c>
      <c r="B991" s="189" t="s">
        <v>2552</v>
      </c>
      <c r="C991" s="68" t="s">
        <v>1667</v>
      </c>
      <c r="D991" s="30">
        <v>10</v>
      </c>
      <c r="E991" s="123"/>
      <c r="F991" s="123"/>
      <c r="G991" s="30">
        <f t="shared" si="402"/>
        <v>0</v>
      </c>
      <c r="H991" s="30">
        <f t="shared" si="410"/>
        <v>0</v>
      </c>
      <c r="I991" s="30">
        <f t="shared" si="411"/>
        <v>0</v>
      </c>
      <c r="J991" s="30">
        <f t="shared" si="409"/>
        <v>0</v>
      </c>
      <c r="K991" s="30">
        <f t="shared" si="412"/>
        <v>0</v>
      </c>
      <c r="L991" s="71" t="e">
        <f t="shared" si="408"/>
        <v>#DIV/0!</v>
      </c>
    </row>
    <row r="992" spans="1:12" ht="30" customHeight="1">
      <c r="A992" s="260" t="s">
        <v>1290</v>
      </c>
      <c r="B992" s="189" t="s">
        <v>2553</v>
      </c>
      <c r="C992" s="68" t="s">
        <v>1667</v>
      </c>
      <c r="D992" s="30">
        <v>10</v>
      </c>
      <c r="E992" s="123"/>
      <c r="F992" s="123"/>
      <c r="G992" s="30">
        <f t="shared" si="402"/>
        <v>0</v>
      </c>
      <c r="H992" s="30">
        <f t="shared" si="410"/>
        <v>0</v>
      </c>
      <c r="I992" s="30">
        <f t="shared" si="411"/>
        <v>0</v>
      </c>
      <c r="J992" s="30">
        <f t="shared" si="409"/>
        <v>0</v>
      </c>
      <c r="K992" s="30">
        <f t="shared" si="412"/>
        <v>0</v>
      </c>
      <c r="L992" s="71" t="e">
        <f t="shared" si="408"/>
        <v>#DIV/0!</v>
      </c>
    </row>
    <row r="993" spans="1:12" ht="30" customHeight="1">
      <c r="A993" s="260" t="s">
        <v>1291</v>
      </c>
      <c r="B993" s="189" t="s">
        <v>2554</v>
      </c>
      <c r="C993" s="68" t="s">
        <v>1667</v>
      </c>
      <c r="D993" s="30">
        <v>10</v>
      </c>
      <c r="E993" s="123"/>
      <c r="F993" s="123"/>
      <c r="G993" s="30">
        <f t="shared" si="402"/>
        <v>0</v>
      </c>
      <c r="H993" s="30">
        <f t="shared" ref="H993:H1006" si="413">ROUND(D993*F993,2)</f>
        <v>0</v>
      </c>
      <c r="I993" s="30">
        <f t="shared" ref="I993:I1006" si="414">G993+H993</f>
        <v>0</v>
      </c>
      <c r="J993" s="30">
        <f t="shared" si="409"/>
        <v>0</v>
      </c>
      <c r="K993" s="30">
        <f t="shared" ref="K993:K1006" si="415">I993+J993</f>
        <v>0</v>
      </c>
      <c r="L993" s="71" t="e">
        <f t="shared" si="408"/>
        <v>#DIV/0!</v>
      </c>
    </row>
    <row r="994" spans="1:12" ht="30" customHeight="1">
      <c r="A994" s="260" t="s">
        <v>1292</v>
      </c>
      <c r="B994" s="189" t="s">
        <v>2555</v>
      </c>
      <c r="C994" s="68" t="s">
        <v>1667</v>
      </c>
      <c r="D994" s="30">
        <v>10</v>
      </c>
      <c r="E994" s="123"/>
      <c r="F994" s="123"/>
      <c r="G994" s="30">
        <f t="shared" si="402"/>
        <v>0</v>
      </c>
      <c r="H994" s="30">
        <f t="shared" si="413"/>
        <v>0</v>
      </c>
      <c r="I994" s="30">
        <f t="shared" si="414"/>
        <v>0</v>
      </c>
      <c r="J994" s="30">
        <f t="shared" si="409"/>
        <v>0</v>
      </c>
      <c r="K994" s="30">
        <f t="shared" si="415"/>
        <v>0</v>
      </c>
      <c r="L994" s="71" t="e">
        <f t="shared" si="408"/>
        <v>#DIV/0!</v>
      </c>
    </row>
    <row r="995" spans="1:12" ht="30" customHeight="1">
      <c r="A995" s="260" t="s">
        <v>1293</v>
      </c>
      <c r="B995" s="189" t="s">
        <v>2556</v>
      </c>
      <c r="C995" s="68" t="s">
        <v>1624</v>
      </c>
      <c r="D995" s="30">
        <v>10</v>
      </c>
      <c r="E995" s="123"/>
      <c r="F995" s="123"/>
      <c r="G995" s="30">
        <f t="shared" si="402"/>
        <v>0</v>
      </c>
      <c r="H995" s="30">
        <f t="shared" si="413"/>
        <v>0</v>
      </c>
      <c r="I995" s="30">
        <f t="shared" si="414"/>
        <v>0</v>
      </c>
      <c r="J995" s="30">
        <f t="shared" si="409"/>
        <v>0</v>
      </c>
      <c r="K995" s="30">
        <f t="shared" si="415"/>
        <v>0</v>
      </c>
      <c r="L995" s="71" t="e">
        <f t="shared" si="408"/>
        <v>#DIV/0!</v>
      </c>
    </row>
    <row r="996" spans="1:12" ht="30" customHeight="1">
      <c r="A996" s="260" t="s">
        <v>1294</v>
      </c>
      <c r="B996" s="189" t="s">
        <v>2557</v>
      </c>
      <c r="C996" s="68" t="s">
        <v>1624</v>
      </c>
      <c r="D996" s="30">
        <v>10</v>
      </c>
      <c r="E996" s="123"/>
      <c r="F996" s="123"/>
      <c r="G996" s="30">
        <f t="shared" si="402"/>
        <v>0</v>
      </c>
      <c r="H996" s="30">
        <f t="shared" si="413"/>
        <v>0</v>
      </c>
      <c r="I996" s="30">
        <f t="shared" si="414"/>
        <v>0</v>
      </c>
      <c r="J996" s="30">
        <f t="shared" si="409"/>
        <v>0</v>
      </c>
      <c r="K996" s="30">
        <f t="shared" si="415"/>
        <v>0</v>
      </c>
      <c r="L996" s="71" t="e">
        <f t="shared" si="408"/>
        <v>#DIV/0!</v>
      </c>
    </row>
    <row r="997" spans="1:12" ht="30" customHeight="1">
      <c r="A997" s="260" t="s">
        <v>1295</v>
      </c>
      <c r="B997" s="189" t="s">
        <v>2558</v>
      </c>
      <c r="C997" s="68" t="s">
        <v>1624</v>
      </c>
      <c r="D997" s="30">
        <v>10</v>
      </c>
      <c r="E997" s="123"/>
      <c r="F997" s="123"/>
      <c r="G997" s="30">
        <f t="shared" si="402"/>
        <v>0</v>
      </c>
      <c r="H997" s="30">
        <f t="shared" si="413"/>
        <v>0</v>
      </c>
      <c r="I997" s="30">
        <f t="shared" si="414"/>
        <v>0</v>
      </c>
      <c r="J997" s="30">
        <f t="shared" si="409"/>
        <v>0</v>
      </c>
      <c r="K997" s="30">
        <f t="shared" si="415"/>
        <v>0</v>
      </c>
      <c r="L997" s="71" t="e">
        <f t="shared" ref="L997:L1010" si="416">K997/$K$1305*100</f>
        <v>#DIV/0!</v>
      </c>
    </row>
    <row r="998" spans="1:12" ht="30" customHeight="1">
      <c r="A998" s="260" t="s">
        <v>1296</v>
      </c>
      <c r="B998" s="189" t="s">
        <v>2559</v>
      </c>
      <c r="C998" s="68" t="s">
        <v>1624</v>
      </c>
      <c r="D998" s="30">
        <v>10</v>
      </c>
      <c r="E998" s="123"/>
      <c r="F998" s="123"/>
      <c r="G998" s="30">
        <f t="shared" si="402"/>
        <v>0</v>
      </c>
      <c r="H998" s="30">
        <f t="shared" si="413"/>
        <v>0</v>
      </c>
      <c r="I998" s="30">
        <f t="shared" si="414"/>
        <v>0</v>
      </c>
      <c r="J998" s="30">
        <f t="shared" si="409"/>
        <v>0</v>
      </c>
      <c r="K998" s="30">
        <f t="shared" si="415"/>
        <v>0</v>
      </c>
      <c r="L998" s="71" t="e">
        <f t="shared" si="416"/>
        <v>#DIV/0!</v>
      </c>
    </row>
    <row r="999" spans="1:12" ht="30" customHeight="1">
      <c r="A999" s="260" t="s">
        <v>1297</v>
      </c>
      <c r="B999" s="189" t="s">
        <v>2560</v>
      </c>
      <c r="C999" s="68" t="s">
        <v>1624</v>
      </c>
      <c r="D999" s="30">
        <v>10</v>
      </c>
      <c r="E999" s="123"/>
      <c r="F999" s="123"/>
      <c r="G999" s="30">
        <f t="shared" si="402"/>
        <v>0</v>
      </c>
      <c r="H999" s="30">
        <f t="shared" si="413"/>
        <v>0</v>
      </c>
      <c r="I999" s="30">
        <f t="shared" si="414"/>
        <v>0</v>
      </c>
      <c r="J999" s="30">
        <f t="shared" si="409"/>
        <v>0</v>
      </c>
      <c r="K999" s="30">
        <f t="shared" si="415"/>
        <v>0</v>
      </c>
      <c r="L999" s="71" t="e">
        <f t="shared" si="416"/>
        <v>#DIV/0!</v>
      </c>
    </row>
    <row r="1000" spans="1:12" ht="30" customHeight="1">
      <c r="A1000" s="260" t="s">
        <v>1298</v>
      </c>
      <c r="B1000" s="189" t="s">
        <v>2561</v>
      </c>
      <c r="C1000" s="68" t="s">
        <v>1624</v>
      </c>
      <c r="D1000" s="30">
        <v>10</v>
      </c>
      <c r="E1000" s="123"/>
      <c r="F1000" s="123"/>
      <c r="G1000" s="30">
        <f t="shared" si="402"/>
        <v>0</v>
      </c>
      <c r="H1000" s="30">
        <f t="shared" si="413"/>
        <v>0</v>
      </c>
      <c r="I1000" s="30">
        <f t="shared" si="414"/>
        <v>0</v>
      </c>
      <c r="J1000" s="30">
        <f t="shared" si="409"/>
        <v>0</v>
      </c>
      <c r="K1000" s="30">
        <f t="shared" si="415"/>
        <v>0</v>
      </c>
      <c r="L1000" s="71" t="e">
        <f t="shared" si="416"/>
        <v>#DIV/0!</v>
      </c>
    </row>
    <row r="1001" spans="1:12" ht="30" customHeight="1">
      <c r="A1001" s="260" t="s">
        <v>1299</v>
      </c>
      <c r="B1001" s="189" t="s">
        <v>2562</v>
      </c>
      <c r="C1001" s="68" t="s">
        <v>1624</v>
      </c>
      <c r="D1001" s="30">
        <v>10</v>
      </c>
      <c r="E1001" s="123"/>
      <c r="F1001" s="123"/>
      <c r="G1001" s="30">
        <f t="shared" si="402"/>
        <v>0</v>
      </c>
      <c r="H1001" s="30">
        <f t="shared" si="413"/>
        <v>0</v>
      </c>
      <c r="I1001" s="30">
        <f t="shared" si="414"/>
        <v>0</v>
      </c>
      <c r="J1001" s="30">
        <f t="shared" si="409"/>
        <v>0</v>
      </c>
      <c r="K1001" s="30">
        <f t="shared" si="415"/>
        <v>0</v>
      </c>
      <c r="L1001" s="71" t="e">
        <f t="shared" si="416"/>
        <v>#DIV/0!</v>
      </c>
    </row>
    <row r="1002" spans="1:12" ht="30" customHeight="1">
      <c r="A1002" s="260" t="s">
        <v>1300</v>
      </c>
      <c r="B1002" s="189" t="s">
        <v>2563</v>
      </c>
      <c r="C1002" s="68" t="s">
        <v>1624</v>
      </c>
      <c r="D1002" s="30">
        <v>10</v>
      </c>
      <c r="E1002" s="123"/>
      <c r="F1002" s="123"/>
      <c r="G1002" s="30">
        <f t="shared" si="402"/>
        <v>0</v>
      </c>
      <c r="H1002" s="30">
        <f t="shared" si="413"/>
        <v>0</v>
      </c>
      <c r="I1002" s="30">
        <f t="shared" si="414"/>
        <v>0</v>
      </c>
      <c r="J1002" s="30">
        <f t="shared" si="409"/>
        <v>0</v>
      </c>
      <c r="K1002" s="30">
        <f t="shared" si="415"/>
        <v>0</v>
      </c>
      <c r="L1002" s="71" t="e">
        <f t="shared" si="416"/>
        <v>#DIV/0!</v>
      </c>
    </row>
    <row r="1003" spans="1:12" ht="30" customHeight="1">
      <c r="A1003" s="260" t="s">
        <v>1381</v>
      </c>
      <c r="B1003" s="189" t="s">
        <v>2564</v>
      </c>
      <c r="C1003" s="68" t="s">
        <v>1624</v>
      </c>
      <c r="D1003" s="30">
        <v>10</v>
      </c>
      <c r="E1003" s="123"/>
      <c r="F1003" s="123"/>
      <c r="G1003" s="30">
        <f t="shared" ref="G1003:G1010" si="417">ROUND(D1003*E1003,2)</f>
        <v>0</v>
      </c>
      <c r="H1003" s="30">
        <f t="shared" si="413"/>
        <v>0</v>
      </c>
      <c r="I1003" s="30">
        <f t="shared" si="414"/>
        <v>0</v>
      </c>
      <c r="J1003" s="30">
        <f t="shared" ref="J1003:J1006" si="418">ROUND($J$17*I1003,2)</f>
        <v>0</v>
      </c>
      <c r="K1003" s="30">
        <f t="shared" si="415"/>
        <v>0</v>
      </c>
      <c r="L1003" s="71" t="e">
        <f t="shared" si="416"/>
        <v>#DIV/0!</v>
      </c>
    </row>
    <row r="1004" spans="1:12" ht="30" customHeight="1">
      <c r="A1004" s="260" t="s">
        <v>1514</v>
      </c>
      <c r="B1004" s="189" t="s">
        <v>2565</v>
      </c>
      <c r="C1004" s="68" t="s">
        <v>1624</v>
      </c>
      <c r="D1004" s="30">
        <v>10</v>
      </c>
      <c r="E1004" s="123"/>
      <c r="F1004" s="123"/>
      <c r="G1004" s="30">
        <f t="shared" si="417"/>
        <v>0</v>
      </c>
      <c r="H1004" s="30">
        <f t="shared" si="413"/>
        <v>0</v>
      </c>
      <c r="I1004" s="30">
        <f t="shared" si="414"/>
        <v>0</v>
      </c>
      <c r="J1004" s="30">
        <f t="shared" si="418"/>
        <v>0</v>
      </c>
      <c r="K1004" s="30">
        <f t="shared" si="415"/>
        <v>0</v>
      </c>
      <c r="L1004" s="71" t="e">
        <f t="shared" si="416"/>
        <v>#DIV/0!</v>
      </c>
    </row>
    <row r="1005" spans="1:12" ht="30" customHeight="1">
      <c r="A1005" s="260" t="s">
        <v>1515</v>
      </c>
      <c r="B1005" s="189" t="s">
        <v>2566</v>
      </c>
      <c r="C1005" s="68" t="s">
        <v>1624</v>
      </c>
      <c r="D1005" s="30">
        <v>10</v>
      </c>
      <c r="E1005" s="123"/>
      <c r="F1005" s="123"/>
      <c r="G1005" s="30">
        <f t="shared" si="417"/>
        <v>0</v>
      </c>
      <c r="H1005" s="30">
        <f t="shared" si="413"/>
        <v>0</v>
      </c>
      <c r="I1005" s="30">
        <f t="shared" si="414"/>
        <v>0</v>
      </c>
      <c r="J1005" s="30">
        <f t="shared" si="418"/>
        <v>0</v>
      </c>
      <c r="K1005" s="30">
        <f t="shared" si="415"/>
        <v>0</v>
      </c>
      <c r="L1005" s="71" t="e">
        <f t="shared" si="416"/>
        <v>#DIV/0!</v>
      </c>
    </row>
    <row r="1006" spans="1:12" ht="30" customHeight="1">
      <c r="A1006" s="260" t="s">
        <v>1516</v>
      </c>
      <c r="B1006" s="189" t="s">
        <v>2567</v>
      </c>
      <c r="C1006" s="68" t="s">
        <v>1624</v>
      </c>
      <c r="D1006" s="30">
        <v>10</v>
      </c>
      <c r="E1006" s="123"/>
      <c r="F1006" s="123"/>
      <c r="G1006" s="30">
        <f t="shared" si="417"/>
        <v>0</v>
      </c>
      <c r="H1006" s="30">
        <f t="shared" si="413"/>
        <v>0</v>
      </c>
      <c r="I1006" s="30">
        <f t="shared" si="414"/>
        <v>0</v>
      </c>
      <c r="J1006" s="30">
        <f t="shared" si="418"/>
        <v>0</v>
      </c>
      <c r="K1006" s="30">
        <f t="shared" si="415"/>
        <v>0</v>
      </c>
      <c r="L1006" s="71" t="e">
        <f t="shared" si="416"/>
        <v>#DIV/0!</v>
      </c>
    </row>
    <row r="1007" spans="1:12" ht="30" customHeight="1">
      <c r="A1007" s="260" t="s">
        <v>1517</v>
      </c>
      <c r="B1007" s="189" t="s">
        <v>2568</v>
      </c>
      <c r="C1007" s="68" t="s">
        <v>1624</v>
      </c>
      <c r="D1007" s="30">
        <v>10</v>
      </c>
      <c r="E1007" s="123"/>
      <c r="F1007" s="123"/>
      <c r="G1007" s="30">
        <f>ROUND(D1007*E1007,2)</f>
        <v>0</v>
      </c>
      <c r="H1007" s="30">
        <f>ROUND(D1007*F1007,2)</f>
        <v>0</v>
      </c>
      <c r="I1007" s="30">
        <f>G1007+H1007</f>
        <v>0</v>
      </c>
      <c r="J1007" s="30">
        <f>ROUND($J$17*I1007,2)</f>
        <v>0</v>
      </c>
      <c r="K1007" s="30">
        <f>I1007+J1007</f>
        <v>0</v>
      </c>
      <c r="L1007" s="71" t="e">
        <f t="shared" si="416"/>
        <v>#DIV/0!</v>
      </c>
    </row>
    <row r="1008" spans="1:12" ht="30" customHeight="1">
      <c r="A1008" s="260" t="s">
        <v>1518</v>
      </c>
      <c r="B1008" s="189" t="s">
        <v>2569</v>
      </c>
      <c r="C1008" s="68" t="s">
        <v>1624</v>
      </c>
      <c r="D1008" s="30">
        <v>10</v>
      </c>
      <c r="E1008" s="123"/>
      <c r="F1008" s="123"/>
      <c r="G1008" s="30">
        <f>ROUND(D1008*E1008,2)</f>
        <v>0</v>
      </c>
      <c r="H1008" s="30">
        <f>ROUND(D1008*F1008,2)</f>
        <v>0</v>
      </c>
      <c r="I1008" s="30">
        <f>G1008+H1008</f>
        <v>0</v>
      </c>
      <c r="J1008" s="30">
        <f>ROUND($J$17*I1008,2)</f>
        <v>0</v>
      </c>
      <c r="K1008" s="30">
        <f>I1008+J1008</f>
        <v>0</v>
      </c>
      <c r="L1008" s="71" t="e">
        <f t="shared" si="416"/>
        <v>#DIV/0!</v>
      </c>
    </row>
    <row r="1009" spans="1:12" ht="30" customHeight="1">
      <c r="A1009" s="260" t="s">
        <v>1519</v>
      </c>
      <c r="B1009" s="189" t="s">
        <v>2570</v>
      </c>
      <c r="C1009" s="68" t="s">
        <v>1624</v>
      </c>
      <c r="D1009" s="122">
        <v>10</v>
      </c>
      <c r="E1009" s="123"/>
      <c r="F1009" s="123"/>
      <c r="G1009" s="30">
        <f>ROUND(D1009*E1009,2)</f>
        <v>0</v>
      </c>
      <c r="H1009" s="30">
        <f>ROUND(D1009*F1009,2)</f>
        <v>0</v>
      </c>
      <c r="I1009" s="30">
        <f>G1009+H1009</f>
        <v>0</v>
      </c>
      <c r="J1009" s="30">
        <f>ROUND($J$17*I1009,2)</f>
        <v>0</v>
      </c>
      <c r="K1009" s="30">
        <f>I1009+J1009</f>
        <v>0</v>
      </c>
      <c r="L1009" s="71" t="e">
        <f t="shared" si="416"/>
        <v>#DIV/0!</v>
      </c>
    </row>
    <row r="1010" spans="1:12" ht="30" customHeight="1">
      <c r="A1010" s="260" t="s">
        <v>1520</v>
      </c>
      <c r="B1010" s="189" t="s">
        <v>2571</v>
      </c>
      <c r="C1010" s="68" t="s">
        <v>1624</v>
      </c>
      <c r="D1010" s="122">
        <v>60</v>
      </c>
      <c r="E1010" s="123"/>
      <c r="F1010" s="123"/>
      <c r="G1010" s="30">
        <f t="shared" si="417"/>
        <v>0</v>
      </c>
      <c r="H1010" s="30">
        <f>ROUND(D1010*F1010,2)</f>
        <v>0</v>
      </c>
      <c r="I1010" s="30">
        <f>G1010+H1010</f>
        <v>0</v>
      </c>
      <c r="J1010" s="30">
        <f>ROUND($J$17*I1010,2)</f>
        <v>0</v>
      </c>
      <c r="K1010" s="30">
        <f>I1010+J1010</f>
        <v>0</v>
      </c>
      <c r="L1010" s="71" t="e">
        <f t="shared" si="416"/>
        <v>#DIV/0!</v>
      </c>
    </row>
    <row r="1011" spans="1:12" s="29" customFormat="1" ht="30" customHeight="1">
      <c r="A1011" s="264" t="s">
        <v>258</v>
      </c>
      <c r="B1011" s="181" t="s">
        <v>1200</v>
      </c>
      <c r="C1011" s="180"/>
      <c r="D1011" s="180"/>
      <c r="E1011" s="180"/>
      <c r="F1011" s="180"/>
      <c r="G1011" s="182">
        <f t="shared" ref="G1011:L1011" si="419">SUM(G1012:G1030)</f>
        <v>0</v>
      </c>
      <c r="H1011" s="182">
        <f t="shared" si="419"/>
        <v>0</v>
      </c>
      <c r="I1011" s="182">
        <f t="shared" si="419"/>
        <v>0</v>
      </c>
      <c r="J1011" s="182">
        <f t="shared" si="419"/>
        <v>0</v>
      </c>
      <c r="K1011" s="182">
        <f t="shared" si="419"/>
        <v>0</v>
      </c>
      <c r="L1011" s="353" t="e">
        <f t="shared" si="419"/>
        <v>#DIV/0!</v>
      </c>
    </row>
    <row r="1012" spans="1:12" ht="35.1" customHeight="1">
      <c r="A1012" s="259" t="s">
        <v>1301</v>
      </c>
      <c r="B1012" s="189" t="s">
        <v>2572</v>
      </c>
      <c r="C1012" s="68" t="s">
        <v>1667</v>
      </c>
      <c r="D1012" s="30">
        <v>100</v>
      </c>
      <c r="E1012" s="123"/>
      <c r="F1012" s="123"/>
      <c r="G1012" s="30">
        <f t="shared" ref="G1012:G1030" si="420">ROUND(D1012*E1012,2)</f>
        <v>0</v>
      </c>
      <c r="H1012" s="30">
        <f t="shared" ref="H1012:H1024" si="421">ROUND(D1012*F1012,2)</f>
        <v>0</v>
      </c>
      <c r="I1012" s="30">
        <f t="shared" ref="I1012:I1024" si="422">G1012+H1012</f>
        <v>0</v>
      </c>
      <c r="J1012" s="30">
        <f t="shared" ref="J1012:J1028" si="423">ROUND($J$17*I1012,2)</f>
        <v>0</v>
      </c>
      <c r="K1012" s="30">
        <f t="shared" ref="K1012:K1024" si="424">I1012+J1012</f>
        <v>0</v>
      </c>
      <c r="L1012" s="71" t="e">
        <f t="shared" ref="L1012:L1030" si="425">K1012/$K$1305*100</f>
        <v>#DIV/0!</v>
      </c>
    </row>
    <row r="1013" spans="1:12" ht="35.1" customHeight="1">
      <c r="A1013" s="259" t="s">
        <v>1302</v>
      </c>
      <c r="B1013" s="189" t="s">
        <v>2573</v>
      </c>
      <c r="C1013" s="68" t="s">
        <v>1667</v>
      </c>
      <c r="D1013" s="30">
        <v>100</v>
      </c>
      <c r="E1013" s="123"/>
      <c r="F1013" s="123"/>
      <c r="G1013" s="30">
        <f t="shared" si="420"/>
        <v>0</v>
      </c>
      <c r="H1013" s="30">
        <f t="shared" si="421"/>
        <v>0</v>
      </c>
      <c r="I1013" s="30">
        <f t="shared" si="422"/>
        <v>0</v>
      </c>
      <c r="J1013" s="30">
        <f t="shared" si="423"/>
        <v>0</v>
      </c>
      <c r="K1013" s="30">
        <f t="shared" si="424"/>
        <v>0</v>
      </c>
      <c r="L1013" s="71" t="e">
        <f t="shared" si="425"/>
        <v>#DIV/0!</v>
      </c>
    </row>
    <row r="1014" spans="1:12" ht="35.1" customHeight="1">
      <c r="A1014" s="259" t="s">
        <v>1303</v>
      </c>
      <c r="B1014" s="189" t="s">
        <v>2574</v>
      </c>
      <c r="C1014" s="68" t="s">
        <v>1667</v>
      </c>
      <c r="D1014" s="30">
        <v>50</v>
      </c>
      <c r="E1014" s="123"/>
      <c r="F1014" s="123"/>
      <c r="G1014" s="30">
        <f t="shared" si="420"/>
        <v>0</v>
      </c>
      <c r="H1014" s="30">
        <f t="shared" si="421"/>
        <v>0</v>
      </c>
      <c r="I1014" s="30">
        <f t="shared" si="422"/>
        <v>0</v>
      </c>
      <c r="J1014" s="30">
        <f t="shared" si="423"/>
        <v>0</v>
      </c>
      <c r="K1014" s="30">
        <f t="shared" si="424"/>
        <v>0</v>
      </c>
      <c r="L1014" s="71" t="e">
        <f t="shared" si="425"/>
        <v>#DIV/0!</v>
      </c>
    </row>
    <row r="1015" spans="1:12" ht="35.1" customHeight="1">
      <c r="A1015" s="259" t="s">
        <v>1304</v>
      </c>
      <c r="B1015" s="189" t="s">
        <v>2575</v>
      </c>
      <c r="C1015" s="68" t="s">
        <v>1667</v>
      </c>
      <c r="D1015" s="30">
        <v>50</v>
      </c>
      <c r="E1015" s="123"/>
      <c r="F1015" s="123"/>
      <c r="G1015" s="30">
        <f t="shared" si="420"/>
        <v>0</v>
      </c>
      <c r="H1015" s="30">
        <f t="shared" si="421"/>
        <v>0</v>
      </c>
      <c r="I1015" s="30">
        <f t="shared" si="422"/>
        <v>0</v>
      </c>
      <c r="J1015" s="30">
        <f t="shared" si="423"/>
        <v>0</v>
      </c>
      <c r="K1015" s="30">
        <f t="shared" si="424"/>
        <v>0</v>
      </c>
      <c r="L1015" s="71" t="e">
        <f t="shared" si="425"/>
        <v>#DIV/0!</v>
      </c>
    </row>
    <row r="1016" spans="1:12" ht="35.1" customHeight="1">
      <c r="A1016" s="259" t="s">
        <v>1305</v>
      </c>
      <c r="B1016" s="189" t="s">
        <v>2576</v>
      </c>
      <c r="C1016" s="68" t="s">
        <v>1667</v>
      </c>
      <c r="D1016" s="30">
        <v>50</v>
      </c>
      <c r="E1016" s="123"/>
      <c r="F1016" s="123"/>
      <c r="G1016" s="30">
        <f t="shared" si="420"/>
        <v>0</v>
      </c>
      <c r="H1016" s="30">
        <f t="shared" si="421"/>
        <v>0</v>
      </c>
      <c r="I1016" s="30">
        <f t="shared" si="422"/>
        <v>0</v>
      </c>
      <c r="J1016" s="30">
        <f t="shared" si="423"/>
        <v>0</v>
      </c>
      <c r="K1016" s="30">
        <f t="shared" si="424"/>
        <v>0</v>
      </c>
      <c r="L1016" s="71" t="e">
        <f t="shared" si="425"/>
        <v>#DIV/0!</v>
      </c>
    </row>
    <row r="1017" spans="1:12" ht="35.1" customHeight="1">
      <c r="A1017" s="259" t="s">
        <v>1306</v>
      </c>
      <c r="B1017" s="189" t="s">
        <v>2577</v>
      </c>
      <c r="C1017" s="68" t="s">
        <v>1667</v>
      </c>
      <c r="D1017" s="30">
        <v>50</v>
      </c>
      <c r="E1017" s="123"/>
      <c r="F1017" s="123"/>
      <c r="G1017" s="30">
        <f t="shared" si="420"/>
        <v>0</v>
      </c>
      <c r="H1017" s="30">
        <f t="shared" si="421"/>
        <v>0</v>
      </c>
      <c r="I1017" s="30">
        <f t="shared" si="422"/>
        <v>0</v>
      </c>
      <c r="J1017" s="30">
        <f t="shared" si="423"/>
        <v>0</v>
      </c>
      <c r="K1017" s="30">
        <f t="shared" si="424"/>
        <v>0</v>
      </c>
      <c r="L1017" s="71" t="e">
        <f t="shared" si="425"/>
        <v>#DIV/0!</v>
      </c>
    </row>
    <row r="1018" spans="1:12" ht="35.1" customHeight="1">
      <c r="A1018" s="259" t="s">
        <v>1307</v>
      </c>
      <c r="B1018" s="189" t="s">
        <v>2578</v>
      </c>
      <c r="C1018" s="68" t="s">
        <v>1667</v>
      </c>
      <c r="D1018" s="30">
        <v>50</v>
      </c>
      <c r="E1018" s="123"/>
      <c r="F1018" s="123"/>
      <c r="G1018" s="30">
        <f t="shared" si="420"/>
        <v>0</v>
      </c>
      <c r="H1018" s="30">
        <f t="shared" si="421"/>
        <v>0</v>
      </c>
      <c r="I1018" s="30">
        <f t="shared" si="422"/>
        <v>0</v>
      </c>
      <c r="J1018" s="30">
        <f t="shared" si="423"/>
        <v>0</v>
      </c>
      <c r="K1018" s="30">
        <f t="shared" si="424"/>
        <v>0</v>
      </c>
      <c r="L1018" s="71" t="e">
        <f t="shared" si="425"/>
        <v>#DIV/0!</v>
      </c>
    </row>
    <row r="1019" spans="1:12" ht="35.1" customHeight="1">
      <c r="A1019" s="259" t="s">
        <v>1308</v>
      </c>
      <c r="B1019" s="189" t="s">
        <v>2579</v>
      </c>
      <c r="C1019" s="68" t="s">
        <v>1667</v>
      </c>
      <c r="D1019" s="30">
        <v>50</v>
      </c>
      <c r="E1019" s="123"/>
      <c r="F1019" s="123"/>
      <c r="G1019" s="30">
        <f t="shared" si="420"/>
        <v>0</v>
      </c>
      <c r="H1019" s="30">
        <f t="shared" si="421"/>
        <v>0</v>
      </c>
      <c r="I1019" s="30">
        <f t="shared" si="422"/>
        <v>0</v>
      </c>
      <c r="J1019" s="30">
        <f t="shared" si="423"/>
        <v>0</v>
      </c>
      <c r="K1019" s="30">
        <f t="shared" si="424"/>
        <v>0</v>
      </c>
      <c r="L1019" s="71" t="e">
        <f t="shared" si="425"/>
        <v>#DIV/0!</v>
      </c>
    </row>
    <row r="1020" spans="1:12" ht="35.1" customHeight="1">
      <c r="A1020" s="259" t="s">
        <v>1309</v>
      </c>
      <c r="B1020" s="189" t="s">
        <v>2580</v>
      </c>
      <c r="C1020" s="68" t="s">
        <v>1667</v>
      </c>
      <c r="D1020" s="30">
        <v>50</v>
      </c>
      <c r="E1020" s="123"/>
      <c r="F1020" s="123"/>
      <c r="G1020" s="30">
        <f t="shared" si="420"/>
        <v>0</v>
      </c>
      <c r="H1020" s="30">
        <f t="shared" si="421"/>
        <v>0</v>
      </c>
      <c r="I1020" s="30">
        <f t="shared" si="422"/>
        <v>0</v>
      </c>
      <c r="J1020" s="30">
        <f t="shared" si="423"/>
        <v>0</v>
      </c>
      <c r="K1020" s="30">
        <f t="shared" si="424"/>
        <v>0</v>
      </c>
      <c r="L1020" s="71" t="e">
        <f t="shared" si="425"/>
        <v>#DIV/0!</v>
      </c>
    </row>
    <row r="1021" spans="1:12" ht="35.1" customHeight="1">
      <c r="A1021" s="259" t="s">
        <v>1310</v>
      </c>
      <c r="B1021" s="189" t="s">
        <v>2581</v>
      </c>
      <c r="C1021" s="68" t="s">
        <v>1667</v>
      </c>
      <c r="D1021" s="30">
        <v>50</v>
      </c>
      <c r="E1021" s="123"/>
      <c r="F1021" s="123"/>
      <c r="G1021" s="30">
        <f t="shared" si="420"/>
        <v>0</v>
      </c>
      <c r="H1021" s="30">
        <f t="shared" si="421"/>
        <v>0</v>
      </c>
      <c r="I1021" s="30">
        <f t="shared" si="422"/>
        <v>0</v>
      </c>
      <c r="J1021" s="30">
        <f t="shared" si="423"/>
        <v>0</v>
      </c>
      <c r="K1021" s="30">
        <f t="shared" si="424"/>
        <v>0</v>
      </c>
      <c r="L1021" s="71" t="e">
        <f t="shared" si="425"/>
        <v>#DIV/0!</v>
      </c>
    </row>
    <row r="1022" spans="1:12" ht="35.1" customHeight="1">
      <c r="A1022" s="259" t="s">
        <v>1311</v>
      </c>
      <c r="B1022" s="189" t="s">
        <v>2582</v>
      </c>
      <c r="C1022" s="68" t="s">
        <v>1667</v>
      </c>
      <c r="D1022" s="30">
        <v>50</v>
      </c>
      <c r="E1022" s="123"/>
      <c r="F1022" s="123"/>
      <c r="G1022" s="30">
        <f t="shared" si="420"/>
        <v>0</v>
      </c>
      <c r="H1022" s="30">
        <f t="shared" si="421"/>
        <v>0</v>
      </c>
      <c r="I1022" s="30">
        <f t="shared" si="422"/>
        <v>0</v>
      </c>
      <c r="J1022" s="30">
        <f t="shared" si="423"/>
        <v>0</v>
      </c>
      <c r="K1022" s="30">
        <f t="shared" si="424"/>
        <v>0</v>
      </c>
      <c r="L1022" s="71" t="e">
        <f t="shared" si="425"/>
        <v>#DIV/0!</v>
      </c>
    </row>
    <row r="1023" spans="1:12" ht="35.1" customHeight="1">
      <c r="A1023" s="259" t="s">
        <v>1312</v>
      </c>
      <c r="B1023" s="189" t="s">
        <v>2583</v>
      </c>
      <c r="C1023" s="68" t="s">
        <v>1667</v>
      </c>
      <c r="D1023" s="30">
        <v>50</v>
      </c>
      <c r="E1023" s="123"/>
      <c r="F1023" s="123"/>
      <c r="G1023" s="30">
        <f t="shared" si="420"/>
        <v>0</v>
      </c>
      <c r="H1023" s="30">
        <f t="shared" si="421"/>
        <v>0</v>
      </c>
      <c r="I1023" s="30">
        <f t="shared" si="422"/>
        <v>0</v>
      </c>
      <c r="J1023" s="30">
        <f t="shared" si="423"/>
        <v>0</v>
      </c>
      <c r="K1023" s="30">
        <f t="shared" si="424"/>
        <v>0</v>
      </c>
      <c r="L1023" s="71" t="e">
        <f t="shared" si="425"/>
        <v>#DIV/0!</v>
      </c>
    </row>
    <row r="1024" spans="1:12" ht="35.1" customHeight="1">
      <c r="A1024" s="259" t="s">
        <v>1313</v>
      </c>
      <c r="B1024" s="189" t="s">
        <v>2584</v>
      </c>
      <c r="C1024" s="68" t="s">
        <v>1667</v>
      </c>
      <c r="D1024" s="30">
        <v>50</v>
      </c>
      <c r="E1024" s="123"/>
      <c r="F1024" s="123"/>
      <c r="G1024" s="30">
        <f t="shared" si="420"/>
        <v>0</v>
      </c>
      <c r="H1024" s="30">
        <f t="shared" si="421"/>
        <v>0</v>
      </c>
      <c r="I1024" s="30">
        <f t="shared" si="422"/>
        <v>0</v>
      </c>
      <c r="J1024" s="30">
        <f t="shared" si="423"/>
        <v>0</v>
      </c>
      <c r="K1024" s="30">
        <f t="shared" si="424"/>
        <v>0</v>
      </c>
      <c r="L1024" s="71" t="e">
        <f t="shared" si="425"/>
        <v>#DIV/0!</v>
      </c>
    </row>
    <row r="1025" spans="1:12" ht="35.1" customHeight="1">
      <c r="A1025" s="259" t="s">
        <v>1314</v>
      </c>
      <c r="B1025" s="189" t="s">
        <v>2585</v>
      </c>
      <c r="C1025" s="68" t="s">
        <v>1667</v>
      </c>
      <c r="D1025" s="122">
        <v>50</v>
      </c>
      <c r="E1025" s="123"/>
      <c r="F1025" s="123"/>
      <c r="G1025" s="30">
        <f t="shared" si="420"/>
        <v>0</v>
      </c>
      <c r="H1025" s="30">
        <f t="shared" ref="H1025:H1030" si="426">ROUND(D1025*F1025,2)</f>
        <v>0</v>
      </c>
      <c r="I1025" s="30">
        <f t="shared" ref="I1025:I1030" si="427">G1025+H1025</f>
        <v>0</v>
      </c>
      <c r="J1025" s="30">
        <f t="shared" si="423"/>
        <v>0</v>
      </c>
      <c r="K1025" s="30">
        <f t="shared" ref="K1025:K1030" si="428">I1025+J1025</f>
        <v>0</v>
      </c>
      <c r="L1025" s="71" t="e">
        <f t="shared" si="425"/>
        <v>#DIV/0!</v>
      </c>
    </row>
    <row r="1026" spans="1:12" ht="35.1" customHeight="1">
      <c r="A1026" s="259" t="s">
        <v>1315</v>
      </c>
      <c r="B1026" s="189" t="s">
        <v>2586</v>
      </c>
      <c r="C1026" s="68" t="s">
        <v>1667</v>
      </c>
      <c r="D1026" s="30">
        <v>50</v>
      </c>
      <c r="E1026" s="123"/>
      <c r="F1026" s="123"/>
      <c r="G1026" s="30">
        <f t="shared" si="420"/>
        <v>0</v>
      </c>
      <c r="H1026" s="30">
        <f t="shared" si="426"/>
        <v>0</v>
      </c>
      <c r="I1026" s="30">
        <f t="shared" si="427"/>
        <v>0</v>
      </c>
      <c r="J1026" s="30">
        <f t="shared" si="423"/>
        <v>0</v>
      </c>
      <c r="K1026" s="30">
        <f t="shared" si="428"/>
        <v>0</v>
      </c>
      <c r="L1026" s="71" t="e">
        <f t="shared" si="425"/>
        <v>#DIV/0!</v>
      </c>
    </row>
    <row r="1027" spans="1:12" ht="35.1" customHeight="1">
      <c r="A1027" s="259" t="s">
        <v>1316</v>
      </c>
      <c r="B1027" s="189" t="s">
        <v>2587</v>
      </c>
      <c r="C1027" s="68" t="s">
        <v>1667</v>
      </c>
      <c r="D1027" s="30">
        <v>50</v>
      </c>
      <c r="E1027" s="123"/>
      <c r="F1027" s="123"/>
      <c r="G1027" s="30">
        <f t="shared" si="420"/>
        <v>0</v>
      </c>
      <c r="H1027" s="30">
        <f t="shared" si="426"/>
        <v>0</v>
      </c>
      <c r="I1027" s="30">
        <f t="shared" si="427"/>
        <v>0</v>
      </c>
      <c r="J1027" s="30">
        <f t="shared" si="423"/>
        <v>0</v>
      </c>
      <c r="K1027" s="30">
        <f t="shared" si="428"/>
        <v>0</v>
      </c>
      <c r="L1027" s="71" t="e">
        <f t="shared" si="425"/>
        <v>#DIV/0!</v>
      </c>
    </row>
    <row r="1028" spans="1:12" ht="35.1" customHeight="1">
      <c r="A1028" s="259" t="s">
        <v>1317</v>
      </c>
      <c r="B1028" s="189" t="s">
        <v>2588</v>
      </c>
      <c r="C1028" s="68" t="s">
        <v>1667</v>
      </c>
      <c r="D1028" s="30">
        <v>50</v>
      </c>
      <c r="E1028" s="123"/>
      <c r="F1028" s="123"/>
      <c r="G1028" s="30">
        <f t="shared" si="420"/>
        <v>0</v>
      </c>
      <c r="H1028" s="30">
        <f t="shared" si="426"/>
        <v>0</v>
      </c>
      <c r="I1028" s="30">
        <f t="shared" si="427"/>
        <v>0</v>
      </c>
      <c r="J1028" s="30">
        <f t="shared" si="423"/>
        <v>0</v>
      </c>
      <c r="K1028" s="30">
        <f t="shared" si="428"/>
        <v>0</v>
      </c>
      <c r="L1028" s="71" t="e">
        <f t="shared" si="425"/>
        <v>#DIV/0!</v>
      </c>
    </row>
    <row r="1029" spans="1:12" ht="30" customHeight="1">
      <c r="A1029" s="259" t="s">
        <v>1382</v>
      </c>
      <c r="B1029" s="189" t="s">
        <v>2589</v>
      </c>
      <c r="C1029" s="68" t="s">
        <v>1667</v>
      </c>
      <c r="D1029" s="30">
        <v>50</v>
      </c>
      <c r="E1029" s="123"/>
      <c r="F1029" s="123"/>
      <c r="G1029" s="30">
        <f t="shared" si="420"/>
        <v>0</v>
      </c>
      <c r="H1029" s="30">
        <f t="shared" si="426"/>
        <v>0</v>
      </c>
      <c r="I1029" s="30">
        <f t="shared" si="427"/>
        <v>0</v>
      </c>
      <c r="J1029" s="30">
        <f>ROUND($J$17*I1029,2)</f>
        <v>0</v>
      </c>
      <c r="K1029" s="30">
        <f t="shared" si="428"/>
        <v>0</v>
      </c>
      <c r="L1029" s="71" t="e">
        <f t="shared" si="425"/>
        <v>#DIV/0!</v>
      </c>
    </row>
    <row r="1030" spans="1:12" ht="30" customHeight="1">
      <c r="A1030" s="259" t="s">
        <v>1383</v>
      </c>
      <c r="B1030" s="189" t="s">
        <v>2590</v>
      </c>
      <c r="C1030" s="68" t="s">
        <v>1667</v>
      </c>
      <c r="D1030" s="30">
        <v>50</v>
      </c>
      <c r="E1030" s="123"/>
      <c r="F1030" s="123"/>
      <c r="G1030" s="30">
        <f t="shared" si="420"/>
        <v>0</v>
      </c>
      <c r="H1030" s="30">
        <f t="shared" si="426"/>
        <v>0</v>
      </c>
      <c r="I1030" s="30">
        <f t="shared" si="427"/>
        <v>0</v>
      </c>
      <c r="J1030" s="30">
        <f>ROUND($J$17*I1030,2)</f>
        <v>0</v>
      </c>
      <c r="K1030" s="30">
        <f t="shared" si="428"/>
        <v>0</v>
      </c>
      <c r="L1030" s="71" t="e">
        <f t="shared" si="425"/>
        <v>#DIV/0!</v>
      </c>
    </row>
    <row r="1031" spans="1:12" s="29" customFormat="1" ht="30" customHeight="1">
      <c r="A1031" s="264" t="s">
        <v>259</v>
      </c>
      <c r="B1031" s="181" t="s">
        <v>1201</v>
      </c>
      <c r="C1031" s="180"/>
      <c r="D1031" s="180"/>
      <c r="E1031" s="180"/>
      <c r="F1031" s="180"/>
      <c r="G1031" s="182">
        <f t="shared" ref="G1031:L1031" si="429">SUM(G1032:G1094)</f>
        <v>0</v>
      </c>
      <c r="H1031" s="182">
        <f t="shared" si="429"/>
        <v>0</v>
      </c>
      <c r="I1031" s="182">
        <f t="shared" si="429"/>
        <v>0</v>
      </c>
      <c r="J1031" s="183">
        <f t="shared" si="429"/>
        <v>0</v>
      </c>
      <c r="K1031" s="183">
        <f t="shared" si="429"/>
        <v>0</v>
      </c>
      <c r="L1031" s="354" t="e">
        <f t="shared" si="429"/>
        <v>#DIV/0!</v>
      </c>
    </row>
    <row r="1032" spans="1:12" ht="30" customHeight="1">
      <c r="A1032" s="259" t="s">
        <v>1318</v>
      </c>
      <c r="B1032" s="189" t="s">
        <v>2591</v>
      </c>
      <c r="C1032" s="68" t="s">
        <v>1667</v>
      </c>
      <c r="D1032" s="30">
        <v>100</v>
      </c>
      <c r="E1032" s="123"/>
      <c r="F1032" s="123"/>
      <c r="G1032" s="30">
        <f t="shared" ref="G1032:G1094" si="430">ROUND(D1032*E1032,2)</f>
        <v>0</v>
      </c>
      <c r="H1032" s="30">
        <f t="shared" ref="H1032:H1050" si="431">ROUND(D1032*F1032,2)</f>
        <v>0</v>
      </c>
      <c r="I1032" s="30">
        <f t="shared" ref="I1032:I1050" si="432">G1032+H1032</f>
        <v>0</v>
      </c>
      <c r="J1032" s="30">
        <f t="shared" ref="J1032:J1051" si="433">ROUND($J$17*I1032,2)</f>
        <v>0</v>
      </c>
      <c r="K1032" s="30">
        <f t="shared" ref="K1032:K1050" si="434">I1032+J1032</f>
        <v>0</v>
      </c>
      <c r="L1032" s="71" t="e">
        <f t="shared" ref="L1032:L1063" si="435">K1032/$K$1305*100</f>
        <v>#DIV/0!</v>
      </c>
    </row>
    <row r="1033" spans="1:12" ht="30" customHeight="1">
      <c r="A1033" s="259" t="s">
        <v>1319</v>
      </c>
      <c r="B1033" s="189" t="s">
        <v>2592</v>
      </c>
      <c r="C1033" s="68" t="s">
        <v>1624</v>
      </c>
      <c r="D1033" s="30">
        <v>5</v>
      </c>
      <c r="E1033" s="123"/>
      <c r="F1033" s="123"/>
      <c r="G1033" s="30">
        <f t="shared" si="430"/>
        <v>0</v>
      </c>
      <c r="H1033" s="30">
        <f t="shared" si="431"/>
        <v>0</v>
      </c>
      <c r="I1033" s="30">
        <f t="shared" si="432"/>
        <v>0</v>
      </c>
      <c r="J1033" s="30">
        <f t="shared" si="433"/>
        <v>0</v>
      </c>
      <c r="K1033" s="30">
        <f t="shared" si="434"/>
        <v>0</v>
      </c>
      <c r="L1033" s="71" t="e">
        <f t="shared" si="435"/>
        <v>#DIV/0!</v>
      </c>
    </row>
    <row r="1034" spans="1:12" ht="30" customHeight="1">
      <c r="A1034" s="259" t="s">
        <v>1320</v>
      </c>
      <c r="B1034" s="189" t="s">
        <v>2593</v>
      </c>
      <c r="C1034" s="68" t="s">
        <v>1624</v>
      </c>
      <c r="D1034" s="30">
        <v>5</v>
      </c>
      <c r="E1034" s="123"/>
      <c r="F1034" s="123"/>
      <c r="G1034" s="30">
        <f t="shared" si="430"/>
        <v>0</v>
      </c>
      <c r="H1034" s="30">
        <f t="shared" si="431"/>
        <v>0</v>
      </c>
      <c r="I1034" s="30">
        <f t="shared" si="432"/>
        <v>0</v>
      </c>
      <c r="J1034" s="30">
        <f t="shared" si="433"/>
        <v>0</v>
      </c>
      <c r="K1034" s="30">
        <f t="shared" si="434"/>
        <v>0</v>
      </c>
      <c r="L1034" s="71" t="e">
        <f t="shared" si="435"/>
        <v>#DIV/0!</v>
      </c>
    </row>
    <row r="1035" spans="1:12" ht="30" customHeight="1">
      <c r="A1035" s="259" t="s">
        <v>1321</v>
      </c>
      <c r="B1035" s="189" t="s">
        <v>2594</v>
      </c>
      <c r="C1035" s="68" t="s">
        <v>1624</v>
      </c>
      <c r="D1035" s="30">
        <v>5</v>
      </c>
      <c r="E1035" s="123"/>
      <c r="F1035" s="123"/>
      <c r="G1035" s="30">
        <f t="shared" si="430"/>
        <v>0</v>
      </c>
      <c r="H1035" s="30">
        <f t="shared" si="431"/>
        <v>0</v>
      </c>
      <c r="I1035" s="30">
        <f t="shared" si="432"/>
        <v>0</v>
      </c>
      <c r="J1035" s="30">
        <f t="shared" si="433"/>
        <v>0</v>
      </c>
      <c r="K1035" s="30">
        <f t="shared" si="434"/>
        <v>0</v>
      </c>
      <c r="L1035" s="71" t="e">
        <f t="shared" si="435"/>
        <v>#DIV/0!</v>
      </c>
    </row>
    <row r="1036" spans="1:12" ht="30" customHeight="1">
      <c r="A1036" s="259" t="s">
        <v>1322</v>
      </c>
      <c r="B1036" s="189" t="s">
        <v>2595</v>
      </c>
      <c r="C1036" s="68" t="s">
        <v>1624</v>
      </c>
      <c r="D1036" s="30">
        <v>5</v>
      </c>
      <c r="E1036" s="123"/>
      <c r="F1036" s="123"/>
      <c r="G1036" s="30">
        <f t="shared" si="430"/>
        <v>0</v>
      </c>
      <c r="H1036" s="30">
        <f t="shared" si="431"/>
        <v>0</v>
      </c>
      <c r="I1036" s="30">
        <f t="shared" si="432"/>
        <v>0</v>
      </c>
      <c r="J1036" s="30">
        <f t="shared" si="433"/>
        <v>0</v>
      </c>
      <c r="K1036" s="30">
        <f t="shared" si="434"/>
        <v>0</v>
      </c>
      <c r="L1036" s="71" t="e">
        <f t="shared" si="435"/>
        <v>#DIV/0!</v>
      </c>
    </row>
    <row r="1037" spans="1:12" ht="30" customHeight="1">
      <c r="A1037" s="259" t="s">
        <v>1323</v>
      </c>
      <c r="B1037" s="189" t="s">
        <v>2596</v>
      </c>
      <c r="C1037" s="68" t="s">
        <v>1624</v>
      </c>
      <c r="D1037" s="30">
        <v>1</v>
      </c>
      <c r="E1037" s="123"/>
      <c r="F1037" s="123"/>
      <c r="G1037" s="30">
        <f t="shared" si="430"/>
        <v>0</v>
      </c>
      <c r="H1037" s="30">
        <f t="shared" si="431"/>
        <v>0</v>
      </c>
      <c r="I1037" s="30">
        <f t="shared" si="432"/>
        <v>0</v>
      </c>
      <c r="J1037" s="30">
        <f t="shared" si="433"/>
        <v>0</v>
      </c>
      <c r="K1037" s="30">
        <f t="shared" si="434"/>
        <v>0</v>
      </c>
      <c r="L1037" s="71" t="e">
        <f t="shared" si="435"/>
        <v>#DIV/0!</v>
      </c>
    </row>
    <row r="1038" spans="1:12" ht="30" customHeight="1">
      <c r="A1038" s="259" t="s">
        <v>1324</v>
      </c>
      <c r="B1038" s="189" t="s">
        <v>2597</v>
      </c>
      <c r="C1038" s="68" t="s">
        <v>1624</v>
      </c>
      <c r="D1038" s="30">
        <v>10</v>
      </c>
      <c r="E1038" s="123"/>
      <c r="F1038" s="123"/>
      <c r="G1038" s="30">
        <f t="shared" si="430"/>
        <v>0</v>
      </c>
      <c r="H1038" s="30">
        <f t="shared" si="431"/>
        <v>0</v>
      </c>
      <c r="I1038" s="30">
        <f t="shared" si="432"/>
        <v>0</v>
      </c>
      <c r="J1038" s="30">
        <f t="shared" si="433"/>
        <v>0</v>
      </c>
      <c r="K1038" s="30">
        <f t="shared" si="434"/>
        <v>0</v>
      </c>
      <c r="L1038" s="71" t="e">
        <f t="shared" si="435"/>
        <v>#DIV/0!</v>
      </c>
    </row>
    <row r="1039" spans="1:12" ht="30" customHeight="1">
      <c r="A1039" s="259" t="s">
        <v>1325</v>
      </c>
      <c r="B1039" s="189" t="s">
        <v>2598</v>
      </c>
      <c r="C1039" s="68" t="s">
        <v>1624</v>
      </c>
      <c r="D1039" s="30">
        <v>10</v>
      </c>
      <c r="E1039" s="123"/>
      <c r="F1039" s="123"/>
      <c r="G1039" s="30">
        <f t="shared" si="430"/>
        <v>0</v>
      </c>
      <c r="H1039" s="30">
        <f t="shared" si="431"/>
        <v>0</v>
      </c>
      <c r="I1039" s="30">
        <f t="shared" si="432"/>
        <v>0</v>
      </c>
      <c r="J1039" s="30">
        <f t="shared" si="433"/>
        <v>0</v>
      </c>
      <c r="K1039" s="30">
        <f t="shared" si="434"/>
        <v>0</v>
      </c>
      <c r="L1039" s="71" t="e">
        <f t="shared" si="435"/>
        <v>#DIV/0!</v>
      </c>
    </row>
    <row r="1040" spans="1:12" ht="30" customHeight="1">
      <c r="A1040" s="259" t="s">
        <v>1326</v>
      </c>
      <c r="B1040" s="189" t="s">
        <v>2599</v>
      </c>
      <c r="C1040" s="68" t="s">
        <v>1624</v>
      </c>
      <c r="D1040" s="30">
        <v>10</v>
      </c>
      <c r="E1040" s="123"/>
      <c r="F1040" s="123"/>
      <c r="G1040" s="30">
        <f t="shared" si="430"/>
        <v>0</v>
      </c>
      <c r="H1040" s="30">
        <f t="shared" si="431"/>
        <v>0</v>
      </c>
      <c r="I1040" s="30">
        <f t="shared" si="432"/>
        <v>0</v>
      </c>
      <c r="J1040" s="30">
        <f t="shared" si="433"/>
        <v>0</v>
      </c>
      <c r="K1040" s="30">
        <f t="shared" si="434"/>
        <v>0</v>
      </c>
      <c r="L1040" s="71" t="e">
        <f t="shared" si="435"/>
        <v>#DIV/0!</v>
      </c>
    </row>
    <row r="1041" spans="1:12" ht="30" customHeight="1">
      <c r="A1041" s="259" t="s">
        <v>1327</v>
      </c>
      <c r="B1041" s="189" t="s">
        <v>2600</v>
      </c>
      <c r="C1041" s="68" t="s">
        <v>1624</v>
      </c>
      <c r="D1041" s="30">
        <v>10</v>
      </c>
      <c r="E1041" s="123"/>
      <c r="F1041" s="123"/>
      <c r="G1041" s="30">
        <f t="shared" si="430"/>
        <v>0</v>
      </c>
      <c r="H1041" s="30">
        <f t="shared" si="431"/>
        <v>0</v>
      </c>
      <c r="I1041" s="30">
        <f t="shared" si="432"/>
        <v>0</v>
      </c>
      <c r="J1041" s="30">
        <f t="shared" si="433"/>
        <v>0</v>
      </c>
      <c r="K1041" s="30">
        <f t="shared" si="434"/>
        <v>0</v>
      </c>
      <c r="L1041" s="71" t="e">
        <f t="shared" si="435"/>
        <v>#DIV/0!</v>
      </c>
    </row>
    <row r="1042" spans="1:12" ht="30" customHeight="1">
      <c r="A1042" s="259" t="s">
        <v>1328</v>
      </c>
      <c r="B1042" s="189" t="s">
        <v>2601</v>
      </c>
      <c r="C1042" s="68" t="s">
        <v>1624</v>
      </c>
      <c r="D1042" s="30">
        <v>10</v>
      </c>
      <c r="E1042" s="123"/>
      <c r="F1042" s="123"/>
      <c r="G1042" s="30">
        <f t="shared" si="430"/>
        <v>0</v>
      </c>
      <c r="H1042" s="30">
        <f t="shared" si="431"/>
        <v>0</v>
      </c>
      <c r="I1042" s="30">
        <f t="shared" si="432"/>
        <v>0</v>
      </c>
      <c r="J1042" s="30">
        <f t="shared" si="433"/>
        <v>0</v>
      </c>
      <c r="K1042" s="30">
        <f t="shared" si="434"/>
        <v>0</v>
      </c>
      <c r="L1042" s="71" t="e">
        <f t="shared" si="435"/>
        <v>#DIV/0!</v>
      </c>
    </row>
    <row r="1043" spans="1:12" ht="30" customHeight="1">
      <c r="A1043" s="259" t="s">
        <v>1329</v>
      </c>
      <c r="B1043" s="189" t="s">
        <v>2602</v>
      </c>
      <c r="C1043" s="68" t="s">
        <v>1624</v>
      </c>
      <c r="D1043" s="30">
        <v>10</v>
      </c>
      <c r="E1043" s="123"/>
      <c r="F1043" s="123"/>
      <c r="G1043" s="30">
        <f t="shared" si="430"/>
        <v>0</v>
      </c>
      <c r="H1043" s="30">
        <f t="shared" si="431"/>
        <v>0</v>
      </c>
      <c r="I1043" s="30">
        <f t="shared" si="432"/>
        <v>0</v>
      </c>
      <c r="J1043" s="30">
        <f t="shared" si="433"/>
        <v>0</v>
      </c>
      <c r="K1043" s="30">
        <f t="shared" si="434"/>
        <v>0</v>
      </c>
      <c r="L1043" s="71" t="e">
        <f t="shared" si="435"/>
        <v>#DIV/0!</v>
      </c>
    </row>
    <row r="1044" spans="1:12" ht="30" customHeight="1">
      <c r="A1044" s="259" t="s">
        <v>1330</v>
      </c>
      <c r="B1044" s="189" t="s">
        <v>2603</v>
      </c>
      <c r="C1044" s="68" t="s">
        <v>1624</v>
      </c>
      <c r="D1044" s="30">
        <v>10</v>
      </c>
      <c r="E1044" s="123"/>
      <c r="F1044" s="123"/>
      <c r="G1044" s="30">
        <f t="shared" si="430"/>
        <v>0</v>
      </c>
      <c r="H1044" s="30">
        <f t="shared" si="431"/>
        <v>0</v>
      </c>
      <c r="I1044" s="30">
        <f t="shared" si="432"/>
        <v>0</v>
      </c>
      <c r="J1044" s="30">
        <f t="shared" si="433"/>
        <v>0</v>
      </c>
      <c r="K1044" s="30">
        <f t="shared" si="434"/>
        <v>0</v>
      </c>
      <c r="L1044" s="71" t="e">
        <f t="shared" si="435"/>
        <v>#DIV/0!</v>
      </c>
    </row>
    <row r="1045" spans="1:12" ht="30" customHeight="1">
      <c r="A1045" s="259" t="s">
        <v>1331</v>
      </c>
      <c r="B1045" s="189" t="s">
        <v>2604</v>
      </c>
      <c r="C1045" s="68" t="s">
        <v>1624</v>
      </c>
      <c r="D1045" s="30">
        <v>10</v>
      </c>
      <c r="E1045" s="123"/>
      <c r="F1045" s="123"/>
      <c r="G1045" s="30">
        <f t="shared" si="430"/>
        <v>0</v>
      </c>
      <c r="H1045" s="30">
        <f t="shared" si="431"/>
        <v>0</v>
      </c>
      <c r="I1045" s="30">
        <f t="shared" si="432"/>
        <v>0</v>
      </c>
      <c r="J1045" s="30">
        <f t="shared" si="433"/>
        <v>0</v>
      </c>
      <c r="K1045" s="30">
        <f t="shared" si="434"/>
        <v>0</v>
      </c>
      <c r="L1045" s="71" t="e">
        <f t="shared" si="435"/>
        <v>#DIV/0!</v>
      </c>
    </row>
    <row r="1046" spans="1:12" ht="30" customHeight="1">
      <c r="A1046" s="259" t="s">
        <v>1332</v>
      </c>
      <c r="B1046" s="189" t="s">
        <v>2605</v>
      </c>
      <c r="C1046" s="68" t="s">
        <v>1624</v>
      </c>
      <c r="D1046" s="30">
        <v>10</v>
      </c>
      <c r="E1046" s="123"/>
      <c r="F1046" s="123"/>
      <c r="G1046" s="30">
        <f t="shared" si="430"/>
        <v>0</v>
      </c>
      <c r="H1046" s="30">
        <f t="shared" si="431"/>
        <v>0</v>
      </c>
      <c r="I1046" s="30">
        <f t="shared" si="432"/>
        <v>0</v>
      </c>
      <c r="J1046" s="30">
        <f t="shared" si="433"/>
        <v>0</v>
      </c>
      <c r="K1046" s="30">
        <f t="shared" si="434"/>
        <v>0</v>
      </c>
      <c r="L1046" s="71" t="e">
        <f t="shared" si="435"/>
        <v>#DIV/0!</v>
      </c>
    </row>
    <row r="1047" spans="1:12" ht="30" customHeight="1">
      <c r="A1047" s="259" t="s">
        <v>1333</v>
      </c>
      <c r="B1047" s="189" t="s">
        <v>2606</v>
      </c>
      <c r="C1047" s="68" t="s">
        <v>1624</v>
      </c>
      <c r="D1047" s="30">
        <v>10</v>
      </c>
      <c r="E1047" s="123"/>
      <c r="F1047" s="123"/>
      <c r="G1047" s="30">
        <f t="shared" si="430"/>
        <v>0</v>
      </c>
      <c r="H1047" s="30">
        <f t="shared" si="431"/>
        <v>0</v>
      </c>
      <c r="I1047" s="30">
        <f t="shared" si="432"/>
        <v>0</v>
      </c>
      <c r="J1047" s="30">
        <f t="shared" si="433"/>
        <v>0</v>
      </c>
      <c r="K1047" s="30">
        <f t="shared" si="434"/>
        <v>0</v>
      </c>
      <c r="L1047" s="71" t="e">
        <f t="shared" si="435"/>
        <v>#DIV/0!</v>
      </c>
    </row>
    <row r="1048" spans="1:12" ht="30" customHeight="1">
      <c r="A1048" s="259" t="s">
        <v>1334</v>
      </c>
      <c r="B1048" s="189" t="s">
        <v>2607</v>
      </c>
      <c r="C1048" s="68" t="s">
        <v>1624</v>
      </c>
      <c r="D1048" s="30">
        <v>10</v>
      </c>
      <c r="E1048" s="123"/>
      <c r="F1048" s="123"/>
      <c r="G1048" s="30">
        <f t="shared" si="430"/>
        <v>0</v>
      </c>
      <c r="H1048" s="30">
        <f t="shared" si="431"/>
        <v>0</v>
      </c>
      <c r="I1048" s="30">
        <f t="shared" si="432"/>
        <v>0</v>
      </c>
      <c r="J1048" s="30">
        <f t="shared" si="433"/>
        <v>0</v>
      </c>
      <c r="K1048" s="30">
        <f t="shared" si="434"/>
        <v>0</v>
      </c>
      <c r="L1048" s="71" t="e">
        <f t="shared" si="435"/>
        <v>#DIV/0!</v>
      </c>
    </row>
    <row r="1049" spans="1:12" ht="30" customHeight="1">
      <c r="A1049" s="259" t="s">
        <v>1335</v>
      </c>
      <c r="B1049" s="189" t="s">
        <v>2608</v>
      </c>
      <c r="C1049" s="68" t="s">
        <v>1624</v>
      </c>
      <c r="D1049" s="30">
        <v>10</v>
      </c>
      <c r="E1049" s="123"/>
      <c r="F1049" s="123"/>
      <c r="G1049" s="30">
        <f t="shared" si="430"/>
        <v>0</v>
      </c>
      <c r="H1049" s="30">
        <f t="shared" si="431"/>
        <v>0</v>
      </c>
      <c r="I1049" s="30">
        <f t="shared" si="432"/>
        <v>0</v>
      </c>
      <c r="J1049" s="30">
        <f t="shared" si="433"/>
        <v>0</v>
      </c>
      <c r="K1049" s="30">
        <f t="shared" si="434"/>
        <v>0</v>
      </c>
      <c r="L1049" s="71" t="e">
        <f t="shared" si="435"/>
        <v>#DIV/0!</v>
      </c>
    </row>
    <row r="1050" spans="1:12" ht="30" customHeight="1">
      <c r="A1050" s="259" t="s">
        <v>1336</v>
      </c>
      <c r="B1050" s="189" t="s">
        <v>2609</v>
      </c>
      <c r="C1050" s="68" t="s">
        <v>1624</v>
      </c>
      <c r="D1050" s="30">
        <v>9</v>
      </c>
      <c r="E1050" s="123"/>
      <c r="F1050" s="123"/>
      <c r="G1050" s="30">
        <f t="shared" si="430"/>
        <v>0</v>
      </c>
      <c r="H1050" s="30">
        <f t="shared" si="431"/>
        <v>0</v>
      </c>
      <c r="I1050" s="30">
        <f t="shared" si="432"/>
        <v>0</v>
      </c>
      <c r="J1050" s="30">
        <f t="shared" si="433"/>
        <v>0</v>
      </c>
      <c r="K1050" s="30">
        <f t="shared" si="434"/>
        <v>0</v>
      </c>
      <c r="L1050" s="71" t="e">
        <f t="shared" si="435"/>
        <v>#DIV/0!</v>
      </c>
    </row>
    <row r="1051" spans="1:12" ht="30" customHeight="1">
      <c r="A1051" s="259" t="s">
        <v>1337</v>
      </c>
      <c r="B1051" s="189" t="s">
        <v>2610</v>
      </c>
      <c r="C1051" s="68" t="s">
        <v>1624</v>
      </c>
      <c r="D1051" s="30">
        <v>100</v>
      </c>
      <c r="E1051" s="123"/>
      <c r="F1051" s="123"/>
      <c r="G1051" s="30">
        <f t="shared" si="430"/>
        <v>0</v>
      </c>
      <c r="H1051" s="30">
        <f t="shared" ref="H1051:H1057" si="436">ROUND(D1051*F1051,2)</f>
        <v>0</v>
      </c>
      <c r="I1051" s="30">
        <f t="shared" ref="I1051:I1057" si="437">G1051+H1051</f>
        <v>0</v>
      </c>
      <c r="J1051" s="30">
        <f t="shared" si="433"/>
        <v>0</v>
      </c>
      <c r="K1051" s="30">
        <f t="shared" ref="K1051:K1057" si="438">I1051+J1051</f>
        <v>0</v>
      </c>
      <c r="L1051" s="71" t="e">
        <f t="shared" si="435"/>
        <v>#DIV/0!</v>
      </c>
    </row>
    <row r="1052" spans="1:12" ht="30" customHeight="1">
      <c r="A1052" s="259" t="s">
        <v>1338</v>
      </c>
      <c r="B1052" s="189" t="s">
        <v>2611</v>
      </c>
      <c r="C1052" s="68" t="s">
        <v>1624</v>
      </c>
      <c r="D1052" s="30">
        <v>10</v>
      </c>
      <c r="E1052" s="123"/>
      <c r="F1052" s="123"/>
      <c r="G1052" s="30">
        <f t="shared" si="430"/>
        <v>0</v>
      </c>
      <c r="H1052" s="30">
        <f t="shared" si="436"/>
        <v>0</v>
      </c>
      <c r="I1052" s="30">
        <f t="shared" si="437"/>
        <v>0</v>
      </c>
      <c r="J1052" s="30">
        <f t="shared" ref="J1052:J1057" si="439">ROUND($J$17*I1052,2)</f>
        <v>0</v>
      </c>
      <c r="K1052" s="30">
        <f t="shared" si="438"/>
        <v>0</v>
      </c>
      <c r="L1052" s="71" t="e">
        <f t="shared" si="435"/>
        <v>#DIV/0!</v>
      </c>
    </row>
    <row r="1053" spans="1:12" ht="30" customHeight="1">
      <c r="A1053" s="259" t="s">
        <v>1339</v>
      </c>
      <c r="B1053" s="189" t="s">
        <v>2612</v>
      </c>
      <c r="C1053" s="68" t="s">
        <v>1624</v>
      </c>
      <c r="D1053" s="30">
        <v>100</v>
      </c>
      <c r="E1053" s="123"/>
      <c r="F1053" s="123"/>
      <c r="G1053" s="30">
        <f t="shared" si="430"/>
        <v>0</v>
      </c>
      <c r="H1053" s="30">
        <f>ROUND(D1053*F1053,2)</f>
        <v>0</v>
      </c>
      <c r="I1053" s="30">
        <f>G1053+H1053</f>
        <v>0</v>
      </c>
      <c r="J1053" s="30">
        <f t="shared" si="439"/>
        <v>0</v>
      </c>
      <c r="K1053" s="30">
        <f>I1053+J1053</f>
        <v>0</v>
      </c>
      <c r="L1053" s="71" t="e">
        <f t="shared" si="435"/>
        <v>#DIV/0!</v>
      </c>
    </row>
    <row r="1054" spans="1:12" ht="30" customHeight="1">
      <c r="A1054" s="259" t="s">
        <v>1340</v>
      </c>
      <c r="B1054" s="189" t="s">
        <v>2613</v>
      </c>
      <c r="C1054" s="68" t="s">
        <v>1624</v>
      </c>
      <c r="D1054" s="30">
        <v>1</v>
      </c>
      <c r="E1054" s="123"/>
      <c r="F1054" s="123"/>
      <c r="G1054" s="30">
        <f t="shared" si="430"/>
        <v>0</v>
      </c>
      <c r="H1054" s="30">
        <f t="shared" si="436"/>
        <v>0</v>
      </c>
      <c r="I1054" s="30">
        <f t="shared" si="437"/>
        <v>0</v>
      </c>
      <c r="J1054" s="30">
        <f t="shared" si="439"/>
        <v>0</v>
      </c>
      <c r="K1054" s="30">
        <f t="shared" si="438"/>
        <v>0</v>
      </c>
      <c r="L1054" s="71" t="e">
        <f t="shared" si="435"/>
        <v>#DIV/0!</v>
      </c>
    </row>
    <row r="1055" spans="1:12" ht="30" customHeight="1">
      <c r="A1055" s="259" t="s">
        <v>1341</v>
      </c>
      <c r="B1055" s="189" t="s">
        <v>2614</v>
      </c>
      <c r="C1055" s="68" t="s">
        <v>1624</v>
      </c>
      <c r="D1055" s="30">
        <v>1</v>
      </c>
      <c r="E1055" s="123"/>
      <c r="F1055" s="123"/>
      <c r="G1055" s="30">
        <f t="shared" si="430"/>
        <v>0</v>
      </c>
      <c r="H1055" s="30">
        <f t="shared" si="436"/>
        <v>0</v>
      </c>
      <c r="I1055" s="30">
        <f t="shared" si="437"/>
        <v>0</v>
      </c>
      <c r="J1055" s="30">
        <f t="shared" si="439"/>
        <v>0</v>
      </c>
      <c r="K1055" s="30">
        <f t="shared" si="438"/>
        <v>0</v>
      </c>
      <c r="L1055" s="71" t="e">
        <f t="shared" si="435"/>
        <v>#DIV/0!</v>
      </c>
    </row>
    <row r="1056" spans="1:12" ht="30" customHeight="1">
      <c r="A1056" s="259" t="s">
        <v>1342</v>
      </c>
      <c r="B1056" s="189" t="s">
        <v>2615</v>
      </c>
      <c r="C1056" s="68" t="s">
        <v>1624</v>
      </c>
      <c r="D1056" s="30">
        <v>1</v>
      </c>
      <c r="E1056" s="123"/>
      <c r="F1056" s="123"/>
      <c r="G1056" s="30">
        <f t="shared" si="430"/>
        <v>0</v>
      </c>
      <c r="H1056" s="30">
        <f t="shared" si="436"/>
        <v>0</v>
      </c>
      <c r="I1056" s="30">
        <f t="shared" si="437"/>
        <v>0</v>
      </c>
      <c r="J1056" s="30">
        <f t="shared" si="439"/>
        <v>0</v>
      </c>
      <c r="K1056" s="30">
        <f t="shared" si="438"/>
        <v>0</v>
      </c>
      <c r="L1056" s="71" t="e">
        <f t="shared" si="435"/>
        <v>#DIV/0!</v>
      </c>
    </row>
    <row r="1057" spans="1:12" ht="30" customHeight="1">
      <c r="A1057" s="259" t="s">
        <v>1343</v>
      </c>
      <c r="B1057" s="189" t="s">
        <v>2616</v>
      </c>
      <c r="C1057" s="68" t="s">
        <v>1624</v>
      </c>
      <c r="D1057" s="30">
        <v>2</v>
      </c>
      <c r="E1057" s="123"/>
      <c r="F1057" s="123"/>
      <c r="G1057" s="30">
        <f t="shared" si="430"/>
        <v>0</v>
      </c>
      <c r="H1057" s="30">
        <f t="shared" si="436"/>
        <v>0</v>
      </c>
      <c r="I1057" s="30">
        <f t="shared" si="437"/>
        <v>0</v>
      </c>
      <c r="J1057" s="30">
        <f t="shared" si="439"/>
        <v>0</v>
      </c>
      <c r="K1057" s="30">
        <f t="shared" si="438"/>
        <v>0</v>
      </c>
      <c r="L1057" s="71" t="e">
        <f t="shared" si="435"/>
        <v>#DIV/0!</v>
      </c>
    </row>
    <row r="1058" spans="1:12" ht="35.1" customHeight="1">
      <c r="A1058" s="259" t="s">
        <v>1344</v>
      </c>
      <c r="B1058" s="189" t="s">
        <v>2617</v>
      </c>
      <c r="C1058" s="68" t="s">
        <v>1667</v>
      </c>
      <c r="D1058" s="30">
        <v>10</v>
      </c>
      <c r="E1058" s="123"/>
      <c r="F1058" s="123"/>
      <c r="G1058" s="30">
        <f t="shared" si="430"/>
        <v>0</v>
      </c>
      <c r="H1058" s="30">
        <f t="shared" ref="H1058:H1074" si="440">ROUND(D1058*F1058,2)</f>
        <v>0</v>
      </c>
      <c r="I1058" s="30">
        <f t="shared" ref="I1058:I1074" si="441">G1058+H1058</f>
        <v>0</v>
      </c>
      <c r="J1058" s="30">
        <f t="shared" ref="J1058:J1069" si="442">ROUND($J$17*I1058,2)</f>
        <v>0</v>
      </c>
      <c r="K1058" s="30">
        <f t="shared" ref="K1058:K1074" si="443">I1058+J1058</f>
        <v>0</v>
      </c>
      <c r="L1058" s="71" t="e">
        <f t="shared" si="435"/>
        <v>#DIV/0!</v>
      </c>
    </row>
    <row r="1059" spans="1:12" ht="35.1" customHeight="1">
      <c r="A1059" s="259" t="s">
        <v>1345</v>
      </c>
      <c r="B1059" s="189" t="s">
        <v>2618</v>
      </c>
      <c r="C1059" s="68" t="s">
        <v>1667</v>
      </c>
      <c r="D1059" s="30">
        <v>10</v>
      </c>
      <c r="E1059" s="123"/>
      <c r="F1059" s="123"/>
      <c r="G1059" s="30">
        <f t="shared" si="430"/>
        <v>0</v>
      </c>
      <c r="H1059" s="30">
        <f t="shared" si="440"/>
        <v>0</v>
      </c>
      <c r="I1059" s="30">
        <f t="shared" si="441"/>
        <v>0</v>
      </c>
      <c r="J1059" s="30">
        <f t="shared" si="442"/>
        <v>0</v>
      </c>
      <c r="K1059" s="30">
        <f t="shared" si="443"/>
        <v>0</v>
      </c>
      <c r="L1059" s="71" t="e">
        <f t="shared" si="435"/>
        <v>#DIV/0!</v>
      </c>
    </row>
    <row r="1060" spans="1:12" ht="30" customHeight="1">
      <c r="A1060" s="259" t="s">
        <v>1346</v>
      </c>
      <c r="B1060" s="189" t="s">
        <v>2619</v>
      </c>
      <c r="C1060" s="68" t="s">
        <v>1624</v>
      </c>
      <c r="D1060" s="30">
        <v>10</v>
      </c>
      <c r="E1060" s="123"/>
      <c r="F1060" s="123"/>
      <c r="G1060" s="30">
        <f t="shared" si="430"/>
        <v>0</v>
      </c>
      <c r="H1060" s="30">
        <f t="shared" si="440"/>
        <v>0</v>
      </c>
      <c r="I1060" s="30">
        <f t="shared" si="441"/>
        <v>0</v>
      </c>
      <c r="J1060" s="30">
        <f t="shared" si="442"/>
        <v>0</v>
      </c>
      <c r="K1060" s="30">
        <f t="shared" si="443"/>
        <v>0</v>
      </c>
      <c r="L1060" s="71" t="e">
        <f t="shared" si="435"/>
        <v>#DIV/0!</v>
      </c>
    </row>
    <row r="1061" spans="1:12" ht="30" customHeight="1">
      <c r="A1061" s="259" t="s">
        <v>1347</v>
      </c>
      <c r="B1061" s="189" t="s">
        <v>2620</v>
      </c>
      <c r="C1061" s="68" t="s">
        <v>1624</v>
      </c>
      <c r="D1061" s="122">
        <v>10</v>
      </c>
      <c r="E1061" s="123"/>
      <c r="F1061" s="123"/>
      <c r="G1061" s="30">
        <f t="shared" si="430"/>
        <v>0</v>
      </c>
      <c r="H1061" s="30">
        <f t="shared" si="440"/>
        <v>0</v>
      </c>
      <c r="I1061" s="30">
        <f t="shared" si="441"/>
        <v>0</v>
      </c>
      <c r="J1061" s="30">
        <f t="shared" si="442"/>
        <v>0</v>
      </c>
      <c r="K1061" s="30">
        <f t="shared" si="443"/>
        <v>0</v>
      </c>
      <c r="L1061" s="71" t="e">
        <f t="shared" si="435"/>
        <v>#DIV/0!</v>
      </c>
    </row>
    <row r="1062" spans="1:12" ht="30" customHeight="1">
      <c r="A1062" s="259" t="s">
        <v>1348</v>
      </c>
      <c r="B1062" s="189" t="s">
        <v>2621</v>
      </c>
      <c r="C1062" s="68" t="s">
        <v>1624</v>
      </c>
      <c r="D1062" s="122">
        <v>10</v>
      </c>
      <c r="E1062" s="123"/>
      <c r="F1062" s="123"/>
      <c r="G1062" s="30">
        <f t="shared" si="430"/>
        <v>0</v>
      </c>
      <c r="H1062" s="30">
        <f t="shared" si="440"/>
        <v>0</v>
      </c>
      <c r="I1062" s="30">
        <f t="shared" si="441"/>
        <v>0</v>
      </c>
      <c r="J1062" s="30">
        <f t="shared" si="442"/>
        <v>0</v>
      </c>
      <c r="K1062" s="30">
        <f t="shared" si="443"/>
        <v>0</v>
      </c>
      <c r="L1062" s="71" t="e">
        <f t="shared" si="435"/>
        <v>#DIV/0!</v>
      </c>
    </row>
    <row r="1063" spans="1:12" ht="30" customHeight="1">
      <c r="A1063" s="259" t="s">
        <v>1349</v>
      </c>
      <c r="B1063" s="189" t="s">
        <v>2622</v>
      </c>
      <c r="C1063" s="68" t="s">
        <v>1624</v>
      </c>
      <c r="D1063" s="122">
        <v>10</v>
      </c>
      <c r="E1063" s="123"/>
      <c r="F1063" s="123"/>
      <c r="G1063" s="30">
        <f t="shared" si="430"/>
        <v>0</v>
      </c>
      <c r="H1063" s="30">
        <f t="shared" si="440"/>
        <v>0</v>
      </c>
      <c r="I1063" s="30">
        <f t="shared" si="441"/>
        <v>0</v>
      </c>
      <c r="J1063" s="30">
        <f t="shared" si="442"/>
        <v>0</v>
      </c>
      <c r="K1063" s="30">
        <f t="shared" si="443"/>
        <v>0</v>
      </c>
      <c r="L1063" s="71" t="e">
        <f t="shared" si="435"/>
        <v>#DIV/0!</v>
      </c>
    </row>
    <row r="1064" spans="1:12" ht="30" customHeight="1">
      <c r="A1064" s="259" t="s">
        <v>1350</v>
      </c>
      <c r="B1064" s="189" t="s">
        <v>2623</v>
      </c>
      <c r="C1064" s="68" t="s">
        <v>1624</v>
      </c>
      <c r="D1064" s="122">
        <v>10</v>
      </c>
      <c r="E1064" s="123"/>
      <c r="F1064" s="123"/>
      <c r="G1064" s="30">
        <f t="shared" si="430"/>
        <v>0</v>
      </c>
      <c r="H1064" s="30">
        <f t="shared" si="440"/>
        <v>0</v>
      </c>
      <c r="I1064" s="30">
        <f t="shared" si="441"/>
        <v>0</v>
      </c>
      <c r="J1064" s="30">
        <f t="shared" si="442"/>
        <v>0</v>
      </c>
      <c r="K1064" s="30">
        <f t="shared" si="443"/>
        <v>0</v>
      </c>
      <c r="L1064" s="71" t="e">
        <f t="shared" ref="L1064:L1094" si="444">K1064/$K$1305*100</f>
        <v>#DIV/0!</v>
      </c>
    </row>
    <row r="1065" spans="1:12" ht="30" customHeight="1">
      <c r="A1065" s="259" t="s">
        <v>1351</v>
      </c>
      <c r="B1065" s="189" t="s">
        <v>2624</v>
      </c>
      <c r="C1065" s="68" t="s">
        <v>1624</v>
      </c>
      <c r="D1065" s="122">
        <v>10</v>
      </c>
      <c r="E1065" s="123"/>
      <c r="F1065" s="123"/>
      <c r="G1065" s="30">
        <f t="shared" si="430"/>
        <v>0</v>
      </c>
      <c r="H1065" s="30">
        <f t="shared" si="440"/>
        <v>0</v>
      </c>
      <c r="I1065" s="30">
        <f t="shared" si="441"/>
        <v>0</v>
      </c>
      <c r="J1065" s="30">
        <f t="shared" si="442"/>
        <v>0</v>
      </c>
      <c r="K1065" s="30">
        <f t="shared" si="443"/>
        <v>0</v>
      </c>
      <c r="L1065" s="71" t="e">
        <f t="shared" si="444"/>
        <v>#DIV/0!</v>
      </c>
    </row>
    <row r="1066" spans="1:12" ht="30" customHeight="1">
      <c r="A1066" s="259" t="s">
        <v>1352</v>
      </c>
      <c r="B1066" s="189" t="s">
        <v>2625</v>
      </c>
      <c r="C1066" s="68" t="s">
        <v>1624</v>
      </c>
      <c r="D1066" s="122">
        <v>10</v>
      </c>
      <c r="E1066" s="123"/>
      <c r="F1066" s="123"/>
      <c r="G1066" s="30">
        <f t="shared" si="430"/>
        <v>0</v>
      </c>
      <c r="H1066" s="30">
        <f t="shared" si="440"/>
        <v>0</v>
      </c>
      <c r="I1066" s="30">
        <f t="shared" si="441"/>
        <v>0</v>
      </c>
      <c r="J1066" s="30">
        <f t="shared" si="442"/>
        <v>0</v>
      </c>
      <c r="K1066" s="30">
        <f t="shared" si="443"/>
        <v>0</v>
      </c>
      <c r="L1066" s="71" t="e">
        <f t="shared" si="444"/>
        <v>#DIV/0!</v>
      </c>
    </row>
    <row r="1067" spans="1:12" ht="30" customHeight="1">
      <c r="A1067" s="259" t="s">
        <v>1353</v>
      </c>
      <c r="B1067" s="189" t="s">
        <v>2626</v>
      </c>
      <c r="C1067" s="68" t="s">
        <v>1624</v>
      </c>
      <c r="D1067" s="122">
        <v>10</v>
      </c>
      <c r="E1067" s="123"/>
      <c r="F1067" s="123"/>
      <c r="G1067" s="30">
        <f t="shared" si="430"/>
        <v>0</v>
      </c>
      <c r="H1067" s="30">
        <f t="shared" si="440"/>
        <v>0</v>
      </c>
      <c r="I1067" s="30">
        <f t="shared" si="441"/>
        <v>0</v>
      </c>
      <c r="J1067" s="30">
        <f t="shared" si="442"/>
        <v>0</v>
      </c>
      <c r="K1067" s="30">
        <f t="shared" si="443"/>
        <v>0</v>
      </c>
      <c r="L1067" s="71" t="e">
        <f t="shared" si="444"/>
        <v>#DIV/0!</v>
      </c>
    </row>
    <row r="1068" spans="1:12" ht="30" customHeight="1">
      <c r="A1068" s="259" t="s">
        <v>1354</v>
      </c>
      <c r="B1068" s="189" t="s">
        <v>2627</v>
      </c>
      <c r="C1068" s="68" t="s">
        <v>1624</v>
      </c>
      <c r="D1068" s="122">
        <v>1</v>
      </c>
      <c r="E1068" s="123"/>
      <c r="F1068" s="123"/>
      <c r="G1068" s="30">
        <f t="shared" si="430"/>
        <v>0</v>
      </c>
      <c r="H1068" s="30">
        <f t="shared" si="440"/>
        <v>0</v>
      </c>
      <c r="I1068" s="30">
        <f t="shared" si="441"/>
        <v>0</v>
      </c>
      <c r="J1068" s="30">
        <f t="shared" si="442"/>
        <v>0</v>
      </c>
      <c r="K1068" s="30">
        <f t="shared" si="443"/>
        <v>0</v>
      </c>
      <c r="L1068" s="71" t="e">
        <f t="shared" si="444"/>
        <v>#DIV/0!</v>
      </c>
    </row>
    <row r="1069" spans="1:12" ht="30" customHeight="1">
      <c r="A1069" s="259" t="s">
        <v>1355</v>
      </c>
      <c r="B1069" s="189" t="s">
        <v>2628</v>
      </c>
      <c r="C1069" s="68" t="s">
        <v>1667</v>
      </c>
      <c r="D1069" s="122">
        <v>10</v>
      </c>
      <c r="E1069" s="123"/>
      <c r="F1069" s="123"/>
      <c r="G1069" s="30">
        <f t="shared" si="430"/>
        <v>0</v>
      </c>
      <c r="H1069" s="30">
        <f t="shared" si="440"/>
        <v>0</v>
      </c>
      <c r="I1069" s="30">
        <f t="shared" si="441"/>
        <v>0</v>
      </c>
      <c r="J1069" s="30">
        <f t="shared" si="442"/>
        <v>0</v>
      </c>
      <c r="K1069" s="30">
        <f t="shared" si="443"/>
        <v>0</v>
      </c>
      <c r="L1069" s="71" t="e">
        <f t="shared" si="444"/>
        <v>#DIV/0!</v>
      </c>
    </row>
    <row r="1070" spans="1:12" ht="30" customHeight="1">
      <c r="A1070" s="259" t="s">
        <v>1356</v>
      </c>
      <c r="B1070" s="189" t="s">
        <v>2629</v>
      </c>
      <c r="C1070" s="68" t="s">
        <v>1624</v>
      </c>
      <c r="D1070" s="30">
        <v>2</v>
      </c>
      <c r="E1070" s="123"/>
      <c r="F1070" s="123"/>
      <c r="G1070" s="30">
        <f t="shared" si="430"/>
        <v>0</v>
      </c>
      <c r="H1070" s="30">
        <f t="shared" si="440"/>
        <v>0</v>
      </c>
      <c r="I1070" s="30">
        <f t="shared" si="441"/>
        <v>0</v>
      </c>
      <c r="J1070" s="30">
        <f t="shared" ref="J1070:J1082" si="445">ROUND($J$17*I1070,2)</f>
        <v>0</v>
      </c>
      <c r="K1070" s="30">
        <f t="shared" si="443"/>
        <v>0</v>
      </c>
      <c r="L1070" s="71" t="e">
        <f t="shared" si="444"/>
        <v>#DIV/0!</v>
      </c>
    </row>
    <row r="1071" spans="1:12" ht="30" customHeight="1">
      <c r="A1071" s="259" t="s">
        <v>1357</v>
      </c>
      <c r="B1071" s="189" t="s">
        <v>2630</v>
      </c>
      <c r="C1071" s="68" t="s">
        <v>1624</v>
      </c>
      <c r="D1071" s="30">
        <v>1</v>
      </c>
      <c r="E1071" s="123"/>
      <c r="F1071" s="123"/>
      <c r="G1071" s="30">
        <f t="shared" si="430"/>
        <v>0</v>
      </c>
      <c r="H1071" s="30">
        <f t="shared" si="440"/>
        <v>0</v>
      </c>
      <c r="I1071" s="30">
        <f t="shared" si="441"/>
        <v>0</v>
      </c>
      <c r="J1071" s="30">
        <f t="shared" si="445"/>
        <v>0</v>
      </c>
      <c r="K1071" s="30">
        <f t="shared" si="443"/>
        <v>0</v>
      </c>
      <c r="L1071" s="71" t="e">
        <f t="shared" si="444"/>
        <v>#DIV/0!</v>
      </c>
    </row>
    <row r="1072" spans="1:12" ht="30" customHeight="1">
      <c r="A1072" s="259" t="s">
        <v>1358</v>
      </c>
      <c r="B1072" s="189" t="s">
        <v>2631</v>
      </c>
      <c r="C1072" s="68" t="s">
        <v>1624</v>
      </c>
      <c r="D1072" s="30">
        <v>100</v>
      </c>
      <c r="E1072" s="123"/>
      <c r="F1072" s="123"/>
      <c r="G1072" s="30">
        <f t="shared" si="430"/>
        <v>0</v>
      </c>
      <c r="H1072" s="30">
        <f t="shared" si="440"/>
        <v>0</v>
      </c>
      <c r="I1072" s="30">
        <f t="shared" si="441"/>
        <v>0</v>
      </c>
      <c r="J1072" s="30">
        <f t="shared" si="445"/>
        <v>0</v>
      </c>
      <c r="K1072" s="30">
        <f t="shared" si="443"/>
        <v>0</v>
      </c>
      <c r="L1072" s="71" t="e">
        <f t="shared" si="444"/>
        <v>#DIV/0!</v>
      </c>
    </row>
    <row r="1073" spans="1:12" ht="30" customHeight="1">
      <c r="A1073" s="259" t="s">
        <v>1359</v>
      </c>
      <c r="B1073" s="189" t="s">
        <v>2632</v>
      </c>
      <c r="C1073" s="68" t="s">
        <v>1624</v>
      </c>
      <c r="D1073" s="30">
        <v>100</v>
      </c>
      <c r="E1073" s="123"/>
      <c r="F1073" s="123"/>
      <c r="G1073" s="30">
        <f t="shared" si="430"/>
        <v>0</v>
      </c>
      <c r="H1073" s="30">
        <f t="shared" si="440"/>
        <v>0</v>
      </c>
      <c r="I1073" s="30">
        <f t="shared" si="441"/>
        <v>0</v>
      </c>
      <c r="J1073" s="30">
        <f t="shared" si="445"/>
        <v>0</v>
      </c>
      <c r="K1073" s="30">
        <f t="shared" si="443"/>
        <v>0</v>
      </c>
      <c r="L1073" s="71" t="e">
        <f t="shared" si="444"/>
        <v>#DIV/0!</v>
      </c>
    </row>
    <row r="1074" spans="1:12" ht="30" customHeight="1">
      <c r="A1074" s="259" t="s">
        <v>1360</v>
      </c>
      <c r="B1074" s="189" t="s">
        <v>2633</v>
      </c>
      <c r="C1074" s="68" t="s">
        <v>1624</v>
      </c>
      <c r="D1074" s="30">
        <v>20</v>
      </c>
      <c r="E1074" s="123"/>
      <c r="F1074" s="123"/>
      <c r="G1074" s="30">
        <f t="shared" si="430"/>
        <v>0</v>
      </c>
      <c r="H1074" s="30">
        <f t="shared" si="440"/>
        <v>0</v>
      </c>
      <c r="I1074" s="30">
        <f t="shared" si="441"/>
        <v>0</v>
      </c>
      <c r="J1074" s="30">
        <f t="shared" si="445"/>
        <v>0</v>
      </c>
      <c r="K1074" s="30">
        <f t="shared" si="443"/>
        <v>0</v>
      </c>
      <c r="L1074" s="71" t="e">
        <f t="shared" si="444"/>
        <v>#DIV/0!</v>
      </c>
    </row>
    <row r="1075" spans="1:12" ht="30" customHeight="1">
      <c r="A1075" s="259" t="s">
        <v>1361</v>
      </c>
      <c r="B1075" s="189" t="s">
        <v>2634</v>
      </c>
      <c r="C1075" s="68" t="s">
        <v>1624</v>
      </c>
      <c r="D1075" s="30">
        <v>1</v>
      </c>
      <c r="E1075" s="123"/>
      <c r="F1075" s="123"/>
      <c r="G1075" s="30">
        <f t="shared" si="430"/>
        <v>0</v>
      </c>
      <c r="H1075" s="30">
        <f t="shared" ref="H1075:H1094" si="446">ROUND(D1075*F1075,2)</f>
        <v>0</v>
      </c>
      <c r="I1075" s="30">
        <f t="shared" ref="I1075:I1094" si="447">G1075+H1075</f>
        <v>0</v>
      </c>
      <c r="J1075" s="30">
        <f t="shared" si="445"/>
        <v>0</v>
      </c>
      <c r="K1075" s="30">
        <f t="shared" ref="K1075:K1094" si="448">I1075+J1075</f>
        <v>0</v>
      </c>
      <c r="L1075" s="71" t="e">
        <f t="shared" si="444"/>
        <v>#DIV/0!</v>
      </c>
    </row>
    <row r="1076" spans="1:12" ht="30" customHeight="1">
      <c r="A1076" s="259" t="s">
        <v>1362</v>
      </c>
      <c r="B1076" s="189" t="s">
        <v>2635</v>
      </c>
      <c r="C1076" s="68" t="s">
        <v>1624</v>
      </c>
      <c r="D1076" s="30">
        <v>1</v>
      </c>
      <c r="E1076" s="123"/>
      <c r="F1076" s="123"/>
      <c r="G1076" s="30">
        <f t="shared" si="430"/>
        <v>0</v>
      </c>
      <c r="H1076" s="30">
        <f t="shared" si="446"/>
        <v>0</v>
      </c>
      <c r="I1076" s="30">
        <f t="shared" si="447"/>
        <v>0</v>
      </c>
      <c r="J1076" s="30">
        <f t="shared" si="445"/>
        <v>0</v>
      </c>
      <c r="K1076" s="30">
        <f t="shared" si="448"/>
        <v>0</v>
      </c>
      <c r="L1076" s="71" t="e">
        <f t="shared" si="444"/>
        <v>#DIV/0!</v>
      </c>
    </row>
    <row r="1077" spans="1:12" ht="30" customHeight="1">
      <c r="A1077" s="259" t="s">
        <v>1363</v>
      </c>
      <c r="B1077" s="189" t="s">
        <v>2636</v>
      </c>
      <c r="C1077" s="68" t="s">
        <v>1624</v>
      </c>
      <c r="D1077" s="30">
        <v>1</v>
      </c>
      <c r="E1077" s="123"/>
      <c r="F1077" s="123"/>
      <c r="G1077" s="30">
        <f t="shared" si="430"/>
        <v>0</v>
      </c>
      <c r="H1077" s="30">
        <f t="shared" si="446"/>
        <v>0</v>
      </c>
      <c r="I1077" s="30">
        <f t="shared" si="447"/>
        <v>0</v>
      </c>
      <c r="J1077" s="30">
        <f t="shared" si="445"/>
        <v>0</v>
      </c>
      <c r="K1077" s="30">
        <f t="shared" si="448"/>
        <v>0</v>
      </c>
      <c r="L1077" s="71" t="e">
        <f t="shared" si="444"/>
        <v>#DIV/0!</v>
      </c>
    </row>
    <row r="1078" spans="1:12" ht="30" customHeight="1">
      <c r="A1078" s="259" t="s">
        <v>1364</v>
      </c>
      <c r="B1078" s="189" t="s">
        <v>2637</v>
      </c>
      <c r="C1078" s="68" t="s">
        <v>1624</v>
      </c>
      <c r="D1078" s="30">
        <v>1</v>
      </c>
      <c r="E1078" s="123"/>
      <c r="F1078" s="123"/>
      <c r="G1078" s="30">
        <f t="shared" si="430"/>
        <v>0</v>
      </c>
      <c r="H1078" s="30">
        <f t="shared" si="446"/>
        <v>0</v>
      </c>
      <c r="I1078" s="30">
        <f t="shared" si="447"/>
        <v>0</v>
      </c>
      <c r="J1078" s="30">
        <f t="shared" si="445"/>
        <v>0</v>
      </c>
      <c r="K1078" s="30">
        <f t="shared" si="448"/>
        <v>0</v>
      </c>
      <c r="L1078" s="71" t="e">
        <f t="shared" si="444"/>
        <v>#DIV/0!</v>
      </c>
    </row>
    <row r="1079" spans="1:12" ht="30" customHeight="1">
      <c r="A1079" s="259" t="s">
        <v>1365</v>
      </c>
      <c r="B1079" s="189" t="s">
        <v>2638</v>
      </c>
      <c r="C1079" s="68" t="s">
        <v>1624</v>
      </c>
      <c r="D1079" s="30">
        <v>50</v>
      </c>
      <c r="E1079" s="123"/>
      <c r="F1079" s="123"/>
      <c r="G1079" s="30">
        <f t="shared" si="430"/>
        <v>0</v>
      </c>
      <c r="H1079" s="30">
        <f t="shared" si="446"/>
        <v>0</v>
      </c>
      <c r="I1079" s="30">
        <f t="shared" si="447"/>
        <v>0</v>
      </c>
      <c r="J1079" s="30">
        <f t="shared" si="445"/>
        <v>0</v>
      </c>
      <c r="K1079" s="30">
        <f t="shared" si="448"/>
        <v>0</v>
      </c>
      <c r="L1079" s="71" t="e">
        <f t="shared" si="444"/>
        <v>#DIV/0!</v>
      </c>
    </row>
    <row r="1080" spans="1:12" ht="30" customHeight="1">
      <c r="A1080" s="259" t="s">
        <v>1366</v>
      </c>
      <c r="B1080" s="189" t="s">
        <v>2639</v>
      </c>
      <c r="C1080" s="68" t="s">
        <v>1624</v>
      </c>
      <c r="D1080" s="30">
        <v>50</v>
      </c>
      <c r="E1080" s="123"/>
      <c r="F1080" s="123"/>
      <c r="G1080" s="30">
        <f t="shared" si="430"/>
        <v>0</v>
      </c>
      <c r="H1080" s="30">
        <f t="shared" si="446"/>
        <v>0</v>
      </c>
      <c r="I1080" s="30">
        <f t="shared" si="447"/>
        <v>0</v>
      </c>
      <c r="J1080" s="30">
        <f t="shared" si="445"/>
        <v>0</v>
      </c>
      <c r="K1080" s="30">
        <f t="shared" si="448"/>
        <v>0</v>
      </c>
      <c r="L1080" s="71" t="e">
        <f t="shared" si="444"/>
        <v>#DIV/0!</v>
      </c>
    </row>
    <row r="1081" spans="1:12" ht="30" customHeight="1">
      <c r="A1081" s="259" t="s">
        <v>1367</v>
      </c>
      <c r="B1081" s="189" t="s">
        <v>2640</v>
      </c>
      <c r="C1081" s="68" t="s">
        <v>1624</v>
      </c>
      <c r="D1081" s="30">
        <v>50</v>
      </c>
      <c r="E1081" s="123"/>
      <c r="F1081" s="123"/>
      <c r="G1081" s="30">
        <f t="shared" si="430"/>
        <v>0</v>
      </c>
      <c r="H1081" s="30">
        <f t="shared" si="446"/>
        <v>0</v>
      </c>
      <c r="I1081" s="30">
        <f t="shared" si="447"/>
        <v>0</v>
      </c>
      <c r="J1081" s="30">
        <f t="shared" si="445"/>
        <v>0</v>
      </c>
      <c r="K1081" s="30">
        <f t="shared" si="448"/>
        <v>0</v>
      </c>
      <c r="L1081" s="71" t="e">
        <f t="shared" si="444"/>
        <v>#DIV/0!</v>
      </c>
    </row>
    <row r="1082" spans="1:12" ht="30" customHeight="1">
      <c r="A1082" s="259" t="s">
        <v>1368</v>
      </c>
      <c r="B1082" s="189" t="s">
        <v>2641</v>
      </c>
      <c r="C1082" s="68" t="s">
        <v>1624</v>
      </c>
      <c r="D1082" s="30">
        <v>50</v>
      </c>
      <c r="E1082" s="123"/>
      <c r="F1082" s="123"/>
      <c r="G1082" s="30">
        <f t="shared" si="430"/>
        <v>0</v>
      </c>
      <c r="H1082" s="30">
        <f t="shared" si="446"/>
        <v>0</v>
      </c>
      <c r="I1082" s="30">
        <f t="shared" si="447"/>
        <v>0</v>
      </c>
      <c r="J1082" s="30">
        <f t="shared" si="445"/>
        <v>0</v>
      </c>
      <c r="K1082" s="30">
        <f t="shared" si="448"/>
        <v>0</v>
      </c>
      <c r="L1082" s="71" t="e">
        <f t="shared" si="444"/>
        <v>#DIV/0!</v>
      </c>
    </row>
    <row r="1083" spans="1:12" ht="35.1" customHeight="1">
      <c r="A1083" s="259" t="s">
        <v>1369</v>
      </c>
      <c r="B1083" s="189" t="s">
        <v>2642</v>
      </c>
      <c r="C1083" s="68" t="s">
        <v>1624</v>
      </c>
      <c r="D1083" s="30">
        <v>50</v>
      </c>
      <c r="E1083" s="123"/>
      <c r="F1083" s="123"/>
      <c r="G1083" s="30">
        <f t="shared" si="430"/>
        <v>0</v>
      </c>
      <c r="H1083" s="30">
        <f t="shared" si="446"/>
        <v>0</v>
      </c>
      <c r="I1083" s="30">
        <f t="shared" si="447"/>
        <v>0</v>
      </c>
      <c r="J1083" s="30">
        <f t="shared" ref="J1083:J1094" si="449">ROUND($J$17*I1083,2)</f>
        <v>0</v>
      </c>
      <c r="K1083" s="30">
        <f t="shared" si="448"/>
        <v>0</v>
      </c>
      <c r="L1083" s="71" t="e">
        <f t="shared" si="444"/>
        <v>#DIV/0!</v>
      </c>
    </row>
    <row r="1084" spans="1:12" ht="35.1" customHeight="1">
      <c r="A1084" s="259" t="s">
        <v>1370</v>
      </c>
      <c r="B1084" s="189" t="s">
        <v>2643</v>
      </c>
      <c r="C1084" s="68" t="s">
        <v>1624</v>
      </c>
      <c r="D1084" s="30">
        <v>50</v>
      </c>
      <c r="E1084" s="123"/>
      <c r="F1084" s="123"/>
      <c r="G1084" s="30">
        <f t="shared" si="430"/>
        <v>0</v>
      </c>
      <c r="H1084" s="30">
        <f t="shared" si="446"/>
        <v>0</v>
      </c>
      <c r="I1084" s="30">
        <f t="shared" si="447"/>
        <v>0</v>
      </c>
      <c r="J1084" s="30">
        <f t="shared" si="449"/>
        <v>0</v>
      </c>
      <c r="K1084" s="30">
        <f t="shared" si="448"/>
        <v>0</v>
      </c>
      <c r="L1084" s="71" t="e">
        <f t="shared" si="444"/>
        <v>#DIV/0!</v>
      </c>
    </row>
    <row r="1085" spans="1:12" ht="35.1" customHeight="1">
      <c r="A1085" s="259" t="s">
        <v>1371</v>
      </c>
      <c r="B1085" s="189" t="s">
        <v>2644</v>
      </c>
      <c r="C1085" s="68" t="s">
        <v>1624</v>
      </c>
      <c r="D1085" s="30">
        <v>50</v>
      </c>
      <c r="E1085" s="123"/>
      <c r="F1085" s="123"/>
      <c r="G1085" s="30">
        <f t="shared" si="430"/>
        <v>0</v>
      </c>
      <c r="H1085" s="30">
        <f t="shared" si="446"/>
        <v>0</v>
      </c>
      <c r="I1085" s="30">
        <f t="shared" si="447"/>
        <v>0</v>
      </c>
      <c r="J1085" s="30">
        <f t="shared" si="449"/>
        <v>0</v>
      </c>
      <c r="K1085" s="30">
        <f t="shared" si="448"/>
        <v>0</v>
      </c>
      <c r="L1085" s="71" t="e">
        <f t="shared" si="444"/>
        <v>#DIV/0!</v>
      </c>
    </row>
    <row r="1086" spans="1:12" ht="35.1" customHeight="1">
      <c r="A1086" s="259" t="s">
        <v>1372</v>
      </c>
      <c r="B1086" s="189" t="s">
        <v>2645</v>
      </c>
      <c r="C1086" s="68" t="s">
        <v>1624</v>
      </c>
      <c r="D1086" s="30">
        <v>50</v>
      </c>
      <c r="E1086" s="123"/>
      <c r="F1086" s="123"/>
      <c r="G1086" s="30">
        <f t="shared" si="430"/>
        <v>0</v>
      </c>
      <c r="H1086" s="30">
        <f t="shared" si="446"/>
        <v>0</v>
      </c>
      <c r="I1086" s="30">
        <f t="shared" si="447"/>
        <v>0</v>
      </c>
      <c r="J1086" s="30">
        <f t="shared" si="449"/>
        <v>0</v>
      </c>
      <c r="K1086" s="30">
        <f t="shared" si="448"/>
        <v>0</v>
      </c>
      <c r="L1086" s="71" t="e">
        <f t="shared" si="444"/>
        <v>#DIV/0!</v>
      </c>
    </row>
    <row r="1087" spans="1:12" ht="35.1" customHeight="1">
      <c r="A1087" s="259" t="s">
        <v>1373</v>
      </c>
      <c r="B1087" s="189" t="s">
        <v>2646</v>
      </c>
      <c r="C1087" s="68" t="s">
        <v>1624</v>
      </c>
      <c r="D1087" s="30">
        <v>50</v>
      </c>
      <c r="E1087" s="123"/>
      <c r="F1087" s="123"/>
      <c r="G1087" s="30">
        <f t="shared" si="430"/>
        <v>0</v>
      </c>
      <c r="H1087" s="30">
        <f t="shared" si="446"/>
        <v>0</v>
      </c>
      <c r="I1087" s="30">
        <f t="shared" si="447"/>
        <v>0</v>
      </c>
      <c r="J1087" s="30">
        <f t="shared" si="449"/>
        <v>0</v>
      </c>
      <c r="K1087" s="30">
        <f t="shared" si="448"/>
        <v>0</v>
      </c>
      <c r="L1087" s="71" t="e">
        <f t="shared" si="444"/>
        <v>#DIV/0!</v>
      </c>
    </row>
    <row r="1088" spans="1:12" ht="35.1" customHeight="1">
      <c r="A1088" s="259" t="s">
        <v>1374</v>
      </c>
      <c r="B1088" s="189" t="s">
        <v>2647</v>
      </c>
      <c r="C1088" s="68" t="s">
        <v>1624</v>
      </c>
      <c r="D1088" s="30">
        <v>50</v>
      </c>
      <c r="E1088" s="123"/>
      <c r="F1088" s="123"/>
      <c r="G1088" s="30">
        <f t="shared" si="430"/>
        <v>0</v>
      </c>
      <c r="H1088" s="30">
        <f t="shared" si="446"/>
        <v>0</v>
      </c>
      <c r="I1088" s="30">
        <f t="shared" si="447"/>
        <v>0</v>
      </c>
      <c r="J1088" s="30">
        <f t="shared" si="449"/>
        <v>0</v>
      </c>
      <c r="K1088" s="30">
        <f t="shared" si="448"/>
        <v>0</v>
      </c>
      <c r="L1088" s="71" t="e">
        <f t="shared" si="444"/>
        <v>#DIV/0!</v>
      </c>
    </row>
    <row r="1089" spans="1:12" ht="35.1" customHeight="1">
      <c r="A1089" s="259" t="s">
        <v>1375</v>
      </c>
      <c r="B1089" s="189" t="s">
        <v>2648</v>
      </c>
      <c r="C1089" s="68" t="s">
        <v>1624</v>
      </c>
      <c r="D1089" s="30">
        <v>50</v>
      </c>
      <c r="E1089" s="123"/>
      <c r="F1089" s="123"/>
      <c r="G1089" s="30">
        <f t="shared" si="430"/>
        <v>0</v>
      </c>
      <c r="H1089" s="30">
        <f t="shared" si="446"/>
        <v>0</v>
      </c>
      <c r="I1089" s="30">
        <f t="shared" si="447"/>
        <v>0</v>
      </c>
      <c r="J1089" s="30">
        <f t="shared" si="449"/>
        <v>0</v>
      </c>
      <c r="K1089" s="30">
        <f t="shared" si="448"/>
        <v>0</v>
      </c>
      <c r="L1089" s="71" t="e">
        <f t="shared" si="444"/>
        <v>#DIV/0!</v>
      </c>
    </row>
    <row r="1090" spans="1:12" ht="35.1" customHeight="1">
      <c r="A1090" s="259" t="s">
        <v>1376</v>
      </c>
      <c r="B1090" s="189" t="s">
        <v>2649</v>
      </c>
      <c r="C1090" s="68" t="s">
        <v>1624</v>
      </c>
      <c r="D1090" s="30">
        <v>50</v>
      </c>
      <c r="E1090" s="123"/>
      <c r="F1090" s="123"/>
      <c r="G1090" s="30">
        <f t="shared" si="430"/>
        <v>0</v>
      </c>
      <c r="H1090" s="30">
        <f t="shared" si="446"/>
        <v>0</v>
      </c>
      <c r="I1090" s="30">
        <f t="shared" si="447"/>
        <v>0</v>
      </c>
      <c r="J1090" s="30">
        <f t="shared" si="449"/>
        <v>0</v>
      </c>
      <c r="K1090" s="30">
        <f t="shared" si="448"/>
        <v>0</v>
      </c>
      <c r="L1090" s="71" t="e">
        <f t="shared" si="444"/>
        <v>#DIV/0!</v>
      </c>
    </row>
    <row r="1091" spans="1:12" ht="35.1" customHeight="1">
      <c r="A1091" s="259" t="s">
        <v>1377</v>
      </c>
      <c r="B1091" s="189" t="s">
        <v>2650</v>
      </c>
      <c r="C1091" s="68" t="s">
        <v>1624</v>
      </c>
      <c r="D1091" s="30">
        <v>50</v>
      </c>
      <c r="E1091" s="123"/>
      <c r="F1091" s="123"/>
      <c r="G1091" s="30">
        <f t="shared" si="430"/>
        <v>0</v>
      </c>
      <c r="H1091" s="30">
        <f t="shared" si="446"/>
        <v>0</v>
      </c>
      <c r="I1091" s="30">
        <f t="shared" si="447"/>
        <v>0</v>
      </c>
      <c r="J1091" s="30">
        <f t="shared" si="449"/>
        <v>0</v>
      </c>
      <c r="K1091" s="30">
        <f t="shared" si="448"/>
        <v>0</v>
      </c>
      <c r="L1091" s="71" t="e">
        <f t="shared" si="444"/>
        <v>#DIV/0!</v>
      </c>
    </row>
    <row r="1092" spans="1:12" ht="30" customHeight="1">
      <c r="A1092" s="259" t="s">
        <v>1378</v>
      </c>
      <c r="B1092" s="189" t="s">
        <v>2651</v>
      </c>
      <c r="C1092" s="68" t="s">
        <v>1624</v>
      </c>
      <c r="D1092" s="30">
        <v>1</v>
      </c>
      <c r="E1092" s="123"/>
      <c r="F1092" s="123"/>
      <c r="G1092" s="30">
        <f>ROUND(D1092*E1092,2)</f>
        <v>0</v>
      </c>
      <c r="H1092" s="30">
        <f>ROUND(D1092*F1092,2)</f>
        <v>0</v>
      </c>
      <c r="I1092" s="30">
        <f>G1092+H1092</f>
        <v>0</v>
      </c>
      <c r="J1092" s="30">
        <f>ROUND($J$17*I1092,2)</f>
        <v>0</v>
      </c>
      <c r="K1092" s="30">
        <f>I1092+J1092</f>
        <v>0</v>
      </c>
      <c r="L1092" s="71" t="e">
        <f t="shared" si="444"/>
        <v>#DIV/0!</v>
      </c>
    </row>
    <row r="1093" spans="1:12" ht="30" customHeight="1">
      <c r="A1093" s="260" t="s">
        <v>1428</v>
      </c>
      <c r="B1093" s="189" t="s">
        <v>2652</v>
      </c>
      <c r="C1093" s="68" t="s">
        <v>1624</v>
      </c>
      <c r="D1093" s="30">
        <v>500</v>
      </c>
      <c r="E1093" s="123"/>
      <c r="F1093" s="123"/>
      <c r="G1093" s="30">
        <f t="shared" ref="G1093" si="450">ROUND(D1093*E1093,2)</f>
        <v>0</v>
      </c>
      <c r="H1093" s="30">
        <f t="shared" ref="H1093" si="451">ROUND(D1093*F1093,2)</f>
        <v>0</v>
      </c>
      <c r="I1093" s="30">
        <f t="shared" ref="I1093" si="452">G1093+H1093</f>
        <v>0</v>
      </c>
      <c r="J1093" s="30">
        <f t="shared" ref="J1093" si="453">ROUND($J$17*I1093,2)</f>
        <v>0</v>
      </c>
      <c r="K1093" s="30">
        <f t="shared" ref="K1093" si="454">I1093+J1093</f>
        <v>0</v>
      </c>
      <c r="L1093" s="71" t="e">
        <f t="shared" si="444"/>
        <v>#DIV/0!</v>
      </c>
    </row>
    <row r="1094" spans="1:12" ht="30" customHeight="1">
      <c r="A1094" s="260" t="s">
        <v>1512</v>
      </c>
      <c r="B1094" s="189" t="s">
        <v>2653</v>
      </c>
      <c r="C1094" s="68" t="s">
        <v>1624</v>
      </c>
      <c r="D1094" s="30">
        <v>100</v>
      </c>
      <c r="E1094" s="123"/>
      <c r="F1094" s="123"/>
      <c r="G1094" s="30">
        <f t="shared" si="430"/>
        <v>0</v>
      </c>
      <c r="H1094" s="30">
        <f t="shared" si="446"/>
        <v>0</v>
      </c>
      <c r="I1094" s="30">
        <f t="shared" si="447"/>
        <v>0</v>
      </c>
      <c r="J1094" s="30">
        <f t="shared" si="449"/>
        <v>0</v>
      </c>
      <c r="K1094" s="30">
        <f t="shared" si="448"/>
        <v>0</v>
      </c>
      <c r="L1094" s="71" t="e">
        <f t="shared" si="444"/>
        <v>#DIV/0!</v>
      </c>
    </row>
    <row r="1095" spans="1:12" s="29" customFormat="1" ht="30" customHeight="1">
      <c r="A1095" s="255" t="s">
        <v>72</v>
      </c>
      <c r="B1095" s="115" t="s">
        <v>215</v>
      </c>
      <c r="C1095" s="99"/>
      <c r="D1095" s="99"/>
      <c r="E1095" s="99"/>
      <c r="F1095" s="99"/>
      <c r="G1095" s="120">
        <f t="shared" ref="G1095:L1095" si="455">SUM(G1096:G1144)</f>
        <v>0</v>
      </c>
      <c r="H1095" s="120">
        <f t="shared" si="455"/>
        <v>0</v>
      </c>
      <c r="I1095" s="120">
        <f t="shared" si="455"/>
        <v>0</v>
      </c>
      <c r="J1095" s="120">
        <f t="shared" si="455"/>
        <v>0</v>
      </c>
      <c r="K1095" s="120">
        <f t="shared" si="455"/>
        <v>0</v>
      </c>
      <c r="L1095" s="187" t="e">
        <f t="shared" si="455"/>
        <v>#DIV/0!</v>
      </c>
    </row>
    <row r="1096" spans="1:12" ht="30" customHeight="1">
      <c r="A1096" s="259" t="s">
        <v>260</v>
      </c>
      <c r="B1096" s="189" t="s">
        <v>2654</v>
      </c>
      <c r="C1096" s="68" t="s">
        <v>1624</v>
      </c>
      <c r="D1096" s="30">
        <v>10</v>
      </c>
      <c r="E1096" s="123"/>
      <c r="F1096" s="123"/>
      <c r="G1096" s="30">
        <f t="shared" ref="G1096:G1144" si="456">ROUND(D1096*E1096,2)</f>
        <v>0</v>
      </c>
      <c r="H1096" s="30">
        <f>ROUND(D1096*F1096,2)</f>
        <v>0</v>
      </c>
      <c r="I1096" s="30">
        <f>G1096+H1096</f>
        <v>0</v>
      </c>
      <c r="J1096" s="30">
        <f t="shared" ref="J1096:J1143" si="457">ROUND($J$17*I1096,2)</f>
        <v>0</v>
      </c>
      <c r="K1096" s="30">
        <f>I1096+J1096</f>
        <v>0</v>
      </c>
      <c r="L1096" s="71" t="e">
        <f t="shared" ref="L1096:L1127" si="458">K1096/$K$1305*100</f>
        <v>#DIV/0!</v>
      </c>
    </row>
    <row r="1097" spans="1:12" ht="30" customHeight="1">
      <c r="A1097" s="259" t="s">
        <v>261</v>
      </c>
      <c r="B1097" s="189" t="s">
        <v>2655</v>
      </c>
      <c r="C1097" s="68" t="s">
        <v>1624</v>
      </c>
      <c r="D1097" s="30">
        <v>10</v>
      </c>
      <c r="E1097" s="123"/>
      <c r="F1097" s="123"/>
      <c r="G1097" s="30">
        <f t="shared" si="456"/>
        <v>0</v>
      </c>
      <c r="H1097" s="30">
        <f>ROUND(D1097*F1097,2)</f>
        <v>0</v>
      </c>
      <c r="I1097" s="30">
        <f>G1097+H1097</f>
        <v>0</v>
      </c>
      <c r="J1097" s="30">
        <f t="shared" si="457"/>
        <v>0</v>
      </c>
      <c r="K1097" s="30">
        <f>I1097+J1097</f>
        <v>0</v>
      </c>
      <c r="L1097" s="71" t="e">
        <f t="shared" si="458"/>
        <v>#DIV/0!</v>
      </c>
    </row>
    <row r="1098" spans="1:12" ht="30" customHeight="1">
      <c r="A1098" s="259" t="s">
        <v>262</v>
      </c>
      <c r="B1098" s="189" t="s">
        <v>2656</v>
      </c>
      <c r="C1098" s="68" t="s">
        <v>1667</v>
      </c>
      <c r="D1098" s="30">
        <v>100</v>
      </c>
      <c r="E1098" s="123"/>
      <c r="F1098" s="123"/>
      <c r="G1098" s="30">
        <f t="shared" si="456"/>
        <v>0</v>
      </c>
      <c r="H1098" s="30">
        <f>ROUND(D1098*F1098,2)</f>
        <v>0</v>
      </c>
      <c r="I1098" s="30">
        <f>G1098+H1098</f>
        <v>0</v>
      </c>
      <c r="J1098" s="30">
        <f t="shared" si="457"/>
        <v>0</v>
      </c>
      <c r="K1098" s="30">
        <f>I1098+J1098</f>
        <v>0</v>
      </c>
      <c r="L1098" s="71" t="e">
        <f t="shared" si="458"/>
        <v>#DIV/0!</v>
      </c>
    </row>
    <row r="1099" spans="1:12" ht="30" customHeight="1">
      <c r="A1099" s="259" t="s">
        <v>263</v>
      </c>
      <c r="B1099" s="189" t="s">
        <v>2657</v>
      </c>
      <c r="C1099" s="68" t="s">
        <v>1667</v>
      </c>
      <c r="D1099" s="30">
        <v>100</v>
      </c>
      <c r="E1099" s="123"/>
      <c r="F1099" s="123"/>
      <c r="G1099" s="30">
        <f t="shared" si="456"/>
        <v>0</v>
      </c>
      <c r="H1099" s="30">
        <f>ROUND(D1099*F1099,2)</f>
        <v>0</v>
      </c>
      <c r="I1099" s="30">
        <f>G1099+H1099</f>
        <v>0</v>
      </c>
      <c r="J1099" s="30">
        <f t="shared" si="457"/>
        <v>0</v>
      </c>
      <c r="K1099" s="30">
        <f>I1099+J1099</f>
        <v>0</v>
      </c>
      <c r="L1099" s="71" t="e">
        <f t="shared" si="458"/>
        <v>#DIV/0!</v>
      </c>
    </row>
    <row r="1100" spans="1:12" ht="30" customHeight="1">
      <c r="A1100" s="259" t="s">
        <v>264</v>
      </c>
      <c r="B1100" s="189" t="s">
        <v>2658</v>
      </c>
      <c r="C1100" s="68" t="s">
        <v>1667</v>
      </c>
      <c r="D1100" s="30">
        <v>100</v>
      </c>
      <c r="E1100" s="123"/>
      <c r="F1100" s="123"/>
      <c r="G1100" s="30">
        <f t="shared" si="456"/>
        <v>0</v>
      </c>
      <c r="H1100" s="30">
        <f>ROUND(D1100*F1100,2)</f>
        <v>0</v>
      </c>
      <c r="I1100" s="30">
        <f>G1100+H1100</f>
        <v>0</v>
      </c>
      <c r="J1100" s="30">
        <f t="shared" si="457"/>
        <v>0</v>
      </c>
      <c r="K1100" s="30">
        <f>I1100+J1100</f>
        <v>0</v>
      </c>
      <c r="L1100" s="71" t="e">
        <f t="shared" si="458"/>
        <v>#DIV/0!</v>
      </c>
    </row>
    <row r="1101" spans="1:12" ht="30" customHeight="1">
      <c r="A1101" s="259" t="s">
        <v>265</v>
      </c>
      <c r="B1101" s="189" t="s">
        <v>2659</v>
      </c>
      <c r="C1101" s="68" t="s">
        <v>1667</v>
      </c>
      <c r="D1101" s="30">
        <v>100</v>
      </c>
      <c r="E1101" s="123"/>
      <c r="F1101" s="123"/>
      <c r="G1101" s="30">
        <f t="shared" si="456"/>
        <v>0</v>
      </c>
      <c r="H1101" s="30">
        <f t="shared" ref="H1101:H1143" si="459">ROUND(D1101*F1101,2)</f>
        <v>0</v>
      </c>
      <c r="I1101" s="30">
        <f t="shared" ref="I1101:I1143" si="460">G1101+H1101</f>
        <v>0</v>
      </c>
      <c r="J1101" s="30">
        <f t="shared" si="457"/>
        <v>0</v>
      </c>
      <c r="K1101" s="30">
        <f t="shared" ref="K1101:K1143" si="461">I1101+J1101</f>
        <v>0</v>
      </c>
      <c r="L1101" s="71" t="e">
        <f t="shared" si="458"/>
        <v>#DIV/0!</v>
      </c>
    </row>
    <row r="1102" spans="1:12" ht="30" customHeight="1">
      <c r="A1102" s="259" t="s">
        <v>266</v>
      </c>
      <c r="B1102" s="189" t="s">
        <v>2660</v>
      </c>
      <c r="C1102" s="68" t="s">
        <v>1667</v>
      </c>
      <c r="D1102" s="30">
        <v>10</v>
      </c>
      <c r="E1102" s="123"/>
      <c r="F1102" s="123"/>
      <c r="G1102" s="30">
        <f t="shared" si="456"/>
        <v>0</v>
      </c>
      <c r="H1102" s="30">
        <f t="shared" si="459"/>
        <v>0</v>
      </c>
      <c r="I1102" s="30">
        <f t="shared" si="460"/>
        <v>0</v>
      </c>
      <c r="J1102" s="30">
        <f t="shared" si="457"/>
        <v>0</v>
      </c>
      <c r="K1102" s="30">
        <f t="shared" si="461"/>
        <v>0</v>
      </c>
      <c r="L1102" s="71" t="e">
        <f t="shared" si="458"/>
        <v>#DIV/0!</v>
      </c>
    </row>
    <row r="1103" spans="1:12" ht="30" customHeight="1">
      <c r="A1103" s="259" t="s">
        <v>267</v>
      </c>
      <c r="B1103" s="189" t="s">
        <v>2661</v>
      </c>
      <c r="C1103" s="68" t="s">
        <v>1667</v>
      </c>
      <c r="D1103" s="30">
        <v>2000</v>
      </c>
      <c r="E1103" s="123"/>
      <c r="F1103" s="123"/>
      <c r="G1103" s="30">
        <f t="shared" si="456"/>
        <v>0</v>
      </c>
      <c r="H1103" s="30">
        <f t="shared" si="459"/>
        <v>0</v>
      </c>
      <c r="I1103" s="30">
        <f t="shared" si="460"/>
        <v>0</v>
      </c>
      <c r="J1103" s="30">
        <f t="shared" si="457"/>
        <v>0</v>
      </c>
      <c r="K1103" s="30">
        <f t="shared" si="461"/>
        <v>0</v>
      </c>
      <c r="L1103" s="71" t="e">
        <f t="shared" si="458"/>
        <v>#DIV/0!</v>
      </c>
    </row>
    <row r="1104" spans="1:12" ht="30" customHeight="1">
      <c r="A1104" s="259" t="s">
        <v>268</v>
      </c>
      <c r="B1104" s="189" t="s">
        <v>2662</v>
      </c>
      <c r="C1104" s="68" t="s">
        <v>1667</v>
      </c>
      <c r="D1104" s="30">
        <v>100</v>
      </c>
      <c r="E1104" s="123"/>
      <c r="F1104" s="123"/>
      <c r="G1104" s="30">
        <f t="shared" si="456"/>
        <v>0</v>
      </c>
      <c r="H1104" s="30">
        <f t="shared" si="459"/>
        <v>0</v>
      </c>
      <c r="I1104" s="30">
        <f t="shared" si="460"/>
        <v>0</v>
      </c>
      <c r="J1104" s="30">
        <f t="shared" si="457"/>
        <v>0</v>
      </c>
      <c r="K1104" s="30">
        <f t="shared" si="461"/>
        <v>0</v>
      </c>
      <c r="L1104" s="71" t="e">
        <f t="shared" si="458"/>
        <v>#DIV/0!</v>
      </c>
    </row>
    <row r="1105" spans="1:12" ht="30" customHeight="1">
      <c r="A1105" s="259" t="s">
        <v>1025</v>
      </c>
      <c r="B1105" s="189" t="s">
        <v>2663</v>
      </c>
      <c r="C1105" s="68" t="s">
        <v>1667</v>
      </c>
      <c r="D1105" s="30">
        <v>100</v>
      </c>
      <c r="E1105" s="123"/>
      <c r="F1105" s="123"/>
      <c r="G1105" s="30">
        <f t="shared" si="456"/>
        <v>0</v>
      </c>
      <c r="H1105" s="30">
        <f t="shared" si="459"/>
        <v>0</v>
      </c>
      <c r="I1105" s="30">
        <f t="shared" si="460"/>
        <v>0</v>
      </c>
      <c r="J1105" s="30">
        <f t="shared" si="457"/>
        <v>0</v>
      </c>
      <c r="K1105" s="30">
        <f t="shared" si="461"/>
        <v>0</v>
      </c>
      <c r="L1105" s="71" t="e">
        <f t="shared" si="458"/>
        <v>#DIV/0!</v>
      </c>
    </row>
    <row r="1106" spans="1:12" ht="30" customHeight="1">
      <c r="A1106" s="259" t="s">
        <v>1026</v>
      </c>
      <c r="B1106" s="189" t="s">
        <v>2664</v>
      </c>
      <c r="C1106" s="68" t="s">
        <v>1667</v>
      </c>
      <c r="D1106" s="30">
        <v>1500</v>
      </c>
      <c r="E1106" s="123"/>
      <c r="F1106" s="123"/>
      <c r="G1106" s="30">
        <f t="shared" si="456"/>
        <v>0</v>
      </c>
      <c r="H1106" s="30">
        <f t="shared" si="459"/>
        <v>0</v>
      </c>
      <c r="I1106" s="30">
        <f t="shared" si="460"/>
        <v>0</v>
      </c>
      <c r="J1106" s="30">
        <f t="shared" si="457"/>
        <v>0</v>
      </c>
      <c r="K1106" s="30">
        <f t="shared" si="461"/>
        <v>0</v>
      </c>
      <c r="L1106" s="71" t="e">
        <f t="shared" si="458"/>
        <v>#DIV/0!</v>
      </c>
    </row>
    <row r="1107" spans="1:12" ht="30" customHeight="1">
      <c r="A1107" s="259" t="s">
        <v>1027</v>
      </c>
      <c r="B1107" s="189" t="s">
        <v>2665</v>
      </c>
      <c r="C1107" s="68" t="s">
        <v>1667</v>
      </c>
      <c r="D1107" s="30">
        <v>100</v>
      </c>
      <c r="E1107" s="123"/>
      <c r="F1107" s="123"/>
      <c r="G1107" s="30">
        <f t="shared" si="456"/>
        <v>0</v>
      </c>
      <c r="H1107" s="30">
        <f t="shared" si="459"/>
        <v>0</v>
      </c>
      <c r="I1107" s="30">
        <f t="shared" si="460"/>
        <v>0</v>
      </c>
      <c r="J1107" s="30">
        <f t="shared" si="457"/>
        <v>0</v>
      </c>
      <c r="K1107" s="30">
        <f t="shared" si="461"/>
        <v>0</v>
      </c>
      <c r="L1107" s="71" t="e">
        <f t="shared" si="458"/>
        <v>#DIV/0!</v>
      </c>
    </row>
    <row r="1108" spans="1:12" ht="30" customHeight="1">
      <c r="A1108" s="259" t="s">
        <v>1028</v>
      </c>
      <c r="B1108" s="189" t="s">
        <v>2666</v>
      </c>
      <c r="C1108" s="68" t="s">
        <v>1667</v>
      </c>
      <c r="D1108" s="30">
        <v>20000</v>
      </c>
      <c r="E1108" s="123"/>
      <c r="F1108" s="123"/>
      <c r="G1108" s="30">
        <f t="shared" si="456"/>
        <v>0</v>
      </c>
      <c r="H1108" s="30">
        <f t="shared" si="459"/>
        <v>0</v>
      </c>
      <c r="I1108" s="30">
        <f t="shared" si="460"/>
        <v>0</v>
      </c>
      <c r="J1108" s="30">
        <f t="shared" si="457"/>
        <v>0</v>
      </c>
      <c r="K1108" s="30">
        <f t="shared" si="461"/>
        <v>0</v>
      </c>
      <c r="L1108" s="71" t="e">
        <f t="shared" si="458"/>
        <v>#DIV/0!</v>
      </c>
    </row>
    <row r="1109" spans="1:12" ht="30" customHeight="1">
      <c r="A1109" s="259" t="s">
        <v>1029</v>
      </c>
      <c r="B1109" s="189" t="s">
        <v>2667</v>
      </c>
      <c r="C1109" s="68" t="s">
        <v>1667</v>
      </c>
      <c r="D1109" s="30">
        <v>100</v>
      </c>
      <c r="E1109" s="123"/>
      <c r="F1109" s="123"/>
      <c r="G1109" s="30">
        <f t="shared" si="456"/>
        <v>0</v>
      </c>
      <c r="H1109" s="30">
        <f t="shared" si="459"/>
        <v>0</v>
      </c>
      <c r="I1109" s="30">
        <f t="shared" si="460"/>
        <v>0</v>
      </c>
      <c r="J1109" s="30">
        <f t="shared" si="457"/>
        <v>0</v>
      </c>
      <c r="K1109" s="30">
        <f t="shared" si="461"/>
        <v>0</v>
      </c>
      <c r="L1109" s="71" t="e">
        <f t="shared" si="458"/>
        <v>#DIV/0!</v>
      </c>
    </row>
    <row r="1110" spans="1:12" ht="30" customHeight="1">
      <c r="A1110" s="259" t="s">
        <v>1030</v>
      </c>
      <c r="B1110" s="189" t="s">
        <v>2668</v>
      </c>
      <c r="C1110" s="68" t="s">
        <v>1667</v>
      </c>
      <c r="D1110" s="30">
        <v>100</v>
      </c>
      <c r="E1110" s="123"/>
      <c r="F1110" s="123"/>
      <c r="G1110" s="30">
        <f t="shared" si="456"/>
        <v>0</v>
      </c>
      <c r="H1110" s="30">
        <f t="shared" si="459"/>
        <v>0</v>
      </c>
      <c r="I1110" s="30">
        <f t="shared" si="460"/>
        <v>0</v>
      </c>
      <c r="J1110" s="30">
        <f t="shared" si="457"/>
        <v>0</v>
      </c>
      <c r="K1110" s="30">
        <f t="shared" si="461"/>
        <v>0</v>
      </c>
      <c r="L1110" s="71" t="e">
        <f t="shared" si="458"/>
        <v>#DIV/0!</v>
      </c>
    </row>
    <row r="1111" spans="1:12" ht="30" customHeight="1">
      <c r="A1111" s="259" t="s">
        <v>1031</v>
      </c>
      <c r="B1111" s="189" t="s">
        <v>2669</v>
      </c>
      <c r="C1111" s="68" t="s">
        <v>1667</v>
      </c>
      <c r="D1111" s="30">
        <v>500</v>
      </c>
      <c r="E1111" s="123"/>
      <c r="F1111" s="123"/>
      <c r="G1111" s="30">
        <f t="shared" si="456"/>
        <v>0</v>
      </c>
      <c r="H1111" s="30">
        <f t="shared" si="459"/>
        <v>0</v>
      </c>
      <c r="I1111" s="30">
        <f t="shared" si="460"/>
        <v>0</v>
      </c>
      <c r="J1111" s="30">
        <f t="shared" si="457"/>
        <v>0</v>
      </c>
      <c r="K1111" s="30">
        <f t="shared" si="461"/>
        <v>0</v>
      </c>
      <c r="L1111" s="71" t="e">
        <f t="shared" si="458"/>
        <v>#DIV/0!</v>
      </c>
    </row>
    <row r="1112" spans="1:12" ht="30" customHeight="1">
      <c r="A1112" s="259" t="s">
        <v>1032</v>
      </c>
      <c r="B1112" s="189" t="s">
        <v>2670</v>
      </c>
      <c r="C1112" s="68" t="s">
        <v>1667</v>
      </c>
      <c r="D1112" s="30">
        <v>10</v>
      </c>
      <c r="E1112" s="123"/>
      <c r="F1112" s="123"/>
      <c r="G1112" s="30">
        <f t="shared" si="456"/>
        <v>0</v>
      </c>
      <c r="H1112" s="30">
        <f t="shared" si="459"/>
        <v>0</v>
      </c>
      <c r="I1112" s="30">
        <f t="shared" si="460"/>
        <v>0</v>
      </c>
      <c r="J1112" s="30">
        <f t="shared" si="457"/>
        <v>0</v>
      </c>
      <c r="K1112" s="30">
        <f t="shared" si="461"/>
        <v>0</v>
      </c>
      <c r="L1112" s="71" t="e">
        <f t="shared" si="458"/>
        <v>#DIV/0!</v>
      </c>
    </row>
    <row r="1113" spans="1:12" ht="30" customHeight="1">
      <c r="A1113" s="259" t="s">
        <v>1033</v>
      </c>
      <c r="B1113" s="189" t="s">
        <v>2671</v>
      </c>
      <c r="C1113" s="68" t="s">
        <v>1667</v>
      </c>
      <c r="D1113" s="30">
        <v>500</v>
      </c>
      <c r="E1113" s="123"/>
      <c r="F1113" s="123"/>
      <c r="G1113" s="30">
        <f t="shared" si="456"/>
        <v>0</v>
      </c>
      <c r="H1113" s="30">
        <f t="shared" si="459"/>
        <v>0</v>
      </c>
      <c r="I1113" s="30">
        <f t="shared" si="460"/>
        <v>0</v>
      </c>
      <c r="J1113" s="30">
        <f t="shared" si="457"/>
        <v>0</v>
      </c>
      <c r="K1113" s="30">
        <f t="shared" si="461"/>
        <v>0</v>
      </c>
      <c r="L1113" s="71" t="e">
        <f t="shared" si="458"/>
        <v>#DIV/0!</v>
      </c>
    </row>
    <row r="1114" spans="1:12" ht="30" customHeight="1">
      <c r="A1114" s="259" t="s">
        <v>1034</v>
      </c>
      <c r="B1114" s="189" t="s">
        <v>2672</v>
      </c>
      <c r="C1114" s="68" t="s">
        <v>1667</v>
      </c>
      <c r="D1114" s="30">
        <v>5000</v>
      </c>
      <c r="E1114" s="123"/>
      <c r="F1114" s="123"/>
      <c r="G1114" s="30">
        <f t="shared" si="456"/>
        <v>0</v>
      </c>
      <c r="H1114" s="30">
        <f t="shared" si="459"/>
        <v>0</v>
      </c>
      <c r="I1114" s="30">
        <f t="shared" si="460"/>
        <v>0</v>
      </c>
      <c r="J1114" s="30">
        <f t="shared" si="457"/>
        <v>0</v>
      </c>
      <c r="K1114" s="30">
        <f t="shared" si="461"/>
        <v>0</v>
      </c>
      <c r="L1114" s="71" t="e">
        <f t="shared" si="458"/>
        <v>#DIV/0!</v>
      </c>
    </row>
    <row r="1115" spans="1:12" ht="30" customHeight="1">
      <c r="A1115" s="259" t="s">
        <v>1035</v>
      </c>
      <c r="B1115" s="189" t="s">
        <v>2673</v>
      </c>
      <c r="C1115" s="68" t="s">
        <v>1667</v>
      </c>
      <c r="D1115" s="30">
        <v>100</v>
      </c>
      <c r="E1115" s="123"/>
      <c r="F1115" s="123"/>
      <c r="G1115" s="30">
        <f t="shared" si="456"/>
        <v>0</v>
      </c>
      <c r="H1115" s="30">
        <f t="shared" si="459"/>
        <v>0</v>
      </c>
      <c r="I1115" s="30">
        <f t="shared" si="460"/>
        <v>0</v>
      </c>
      <c r="J1115" s="30">
        <f t="shared" si="457"/>
        <v>0</v>
      </c>
      <c r="K1115" s="30">
        <f t="shared" si="461"/>
        <v>0</v>
      </c>
      <c r="L1115" s="71" t="e">
        <f t="shared" si="458"/>
        <v>#DIV/0!</v>
      </c>
    </row>
    <row r="1116" spans="1:12" ht="30" customHeight="1">
      <c r="A1116" s="259" t="s">
        <v>1036</v>
      </c>
      <c r="B1116" s="189" t="s">
        <v>2674</v>
      </c>
      <c r="C1116" s="68" t="s">
        <v>1667</v>
      </c>
      <c r="D1116" s="30">
        <v>100</v>
      </c>
      <c r="E1116" s="123"/>
      <c r="F1116" s="123"/>
      <c r="G1116" s="30">
        <f t="shared" si="456"/>
        <v>0</v>
      </c>
      <c r="H1116" s="30">
        <f t="shared" si="459"/>
        <v>0</v>
      </c>
      <c r="I1116" s="30">
        <f t="shared" si="460"/>
        <v>0</v>
      </c>
      <c r="J1116" s="30">
        <f t="shared" si="457"/>
        <v>0</v>
      </c>
      <c r="K1116" s="30">
        <f t="shared" si="461"/>
        <v>0</v>
      </c>
      <c r="L1116" s="71" t="e">
        <f t="shared" si="458"/>
        <v>#DIV/0!</v>
      </c>
    </row>
    <row r="1117" spans="1:12" ht="30" customHeight="1">
      <c r="A1117" s="259" t="s">
        <v>1037</v>
      </c>
      <c r="B1117" s="189" t="s">
        <v>2675</v>
      </c>
      <c r="C1117" s="68" t="s">
        <v>1667</v>
      </c>
      <c r="D1117" s="30">
        <v>2000</v>
      </c>
      <c r="E1117" s="123"/>
      <c r="F1117" s="123"/>
      <c r="G1117" s="30">
        <f t="shared" si="456"/>
        <v>0</v>
      </c>
      <c r="H1117" s="30">
        <f t="shared" si="459"/>
        <v>0</v>
      </c>
      <c r="I1117" s="30">
        <f t="shared" si="460"/>
        <v>0</v>
      </c>
      <c r="J1117" s="30">
        <f t="shared" si="457"/>
        <v>0</v>
      </c>
      <c r="K1117" s="30">
        <f t="shared" si="461"/>
        <v>0</v>
      </c>
      <c r="L1117" s="71" t="e">
        <f t="shared" si="458"/>
        <v>#DIV/0!</v>
      </c>
    </row>
    <row r="1118" spans="1:12" ht="30" customHeight="1">
      <c r="A1118" s="259" t="s">
        <v>1038</v>
      </c>
      <c r="B1118" s="189" t="s">
        <v>2676</v>
      </c>
      <c r="C1118" s="68" t="s">
        <v>1667</v>
      </c>
      <c r="D1118" s="30">
        <v>100</v>
      </c>
      <c r="E1118" s="123"/>
      <c r="F1118" s="123"/>
      <c r="G1118" s="30">
        <f t="shared" si="456"/>
        <v>0</v>
      </c>
      <c r="H1118" s="30">
        <f t="shared" si="459"/>
        <v>0</v>
      </c>
      <c r="I1118" s="30">
        <f t="shared" si="460"/>
        <v>0</v>
      </c>
      <c r="J1118" s="30">
        <f t="shared" si="457"/>
        <v>0</v>
      </c>
      <c r="K1118" s="30">
        <f t="shared" si="461"/>
        <v>0</v>
      </c>
      <c r="L1118" s="71" t="e">
        <f t="shared" si="458"/>
        <v>#DIV/0!</v>
      </c>
    </row>
    <row r="1119" spans="1:12" ht="30" customHeight="1">
      <c r="A1119" s="259" t="s">
        <v>1039</v>
      </c>
      <c r="B1119" s="189" t="s">
        <v>2677</v>
      </c>
      <c r="C1119" s="68" t="s">
        <v>1667</v>
      </c>
      <c r="D1119" s="30">
        <v>50</v>
      </c>
      <c r="E1119" s="123"/>
      <c r="F1119" s="123"/>
      <c r="G1119" s="30">
        <f t="shared" si="456"/>
        <v>0</v>
      </c>
      <c r="H1119" s="30">
        <f t="shared" si="459"/>
        <v>0</v>
      </c>
      <c r="I1119" s="30">
        <f t="shared" si="460"/>
        <v>0</v>
      </c>
      <c r="J1119" s="30">
        <f t="shared" si="457"/>
        <v>0</v>
      </c>
      <c r="K1119" s="30">
        <f t="shared" si="461"/>
        <v>0</v>
      </c>
      <c r="L1119" s="71" t="e">
        <f t="shared" si="458"/>
        <v>#DIV/0!</v>
      </c>
    </row>
    <row r="1120" spans="1:12" ht="30" customHeight="1">
      <c r="A1120" s="259" t="s">
        <v>1040</v>
      </c>
      <c r="B1120" s="189" t="s">
        <v>2678</v>
      </c>
      <c r="C1120" s="68" t="s">
        <v>1667</v>
      </c>
      <c r="D1120" s="30">
        <v>50</v>
      </c>
      <c r="E1120" s="123"/>
      <c r="F1120" s="123"/>
      <c r="G1120" s="30">
        <f t="shared" si="456"/>
        <v>0</v>
      </c>
      <c r="H1120" s="30">
        <f t="shared" si="459"/>
        <v>0</v>
      </c>
      <c r="I1120" s="30">
        <f t="shared" si="460"/>
        <v>0</v>
      </c>
      <c r="J1120" s="30">
        <f t="shared" si="457"/>
        <v>0</v>
      </c>
      <c r="K1120" s="30">
        <f t="shared" si="461"/>
        <v>0</v>
      </c>
      <c r="L1120" s="71" t="e">
        <f t="shared" si="458"/>
        <v>#DIV/0!</v>
      </c>
    </row>
    <row r="1121" spans="1:12" ht="30" customHeight="1">
      <c r="A1121" s="259" t="s">
        <v>1041</v>
      </c>
      <c r="B1121" s="189" t="s">
        <v>2679</v>
      </c>
      <c r="C1121" s="68" t="s">
        <v>1667</v>
      </c>
      <c r="D1121" s="30">
        <v>100</v>
      </c>
      <c r="E1121" s="123"/>
      <c r="F1121" s="123"/>
      <c r="G1121" s="30">
        <f t="shared" si="456"/>
        <v>0</v>
      </c>
      <c r="H1121" s="30">
        <f t="shared" si="459"/>
        <v>0</v>
      </c>
      <c r="I1121" s="30">
        <f t="shared" si="460"/>
        <v>0</v>
      </c>
      <c r="J1121" s="30">
        <f t="shared" si="457"/>
        <v>0</v>
      </c>
      <c r="K1121" s="30">
        <f t="shared" si="461"/>
        <v>0</v>
      </c>
      <c r="L1121" s="71" t="e">
        <f t="shared" si="458"/>
        <v>#DIV/0!</v>
      </c>
    </row>
    <row r="1122" spans="1:12" ht="30" customHeight="1">
      <c r="A1122" s="260" t="s">
        <v>1042</v>
      </c>
      <c r="B1122" s="189" t="s">
        <v>2680</v>
      </c>
      <c r="C1122" s="68" t="s">
        <v>1667</v>
      </c>
      <c r="D1122" s="30">
        <v>10000</v>
      </c>
      <c r="E1122" s="123"/>
      <c r="F1122" s="123"/>
      <c r="G1122" s="30">
        <f t="shared" si="456"/>
        <v>0</v>
      </c>
      <c r="H1122" s="30">
        <f t="shared" si="459"/>
        <v>0</v>
      </c>
      <c r="I1122" s="30">
        <f t="shared" si="460"/>
        <v>0</v>
      </c>
      <c r="J1122" s="30">
        <f t="shared" si="457"/>
        <v>0</v>
      </c>
      <c r="K1122" s="30">
        <f t="shared" si="461"/>
        <v>0</v>
      </c>
      <c r="L1122" s="71" t="e">
        <f t="shared" si="458"/>
        <v>#DIV/0!</v>
      </c>
    </row>
    <row r="1123" spans="1:12" ht="30" customHeight="1">
      <c r="A1123" s="260" t="s">
        <v>1043</v>
      </c>
      <c r="B1123" s="189" t="s">
        <v>2681</v>
      </c>
      <c r="C1123" s="68" t="s">
        <v>1667</v>
      </c>
      <c r="D1123" s="122">
        <v>100</v>
      </c>
      <c r="E1123" s="123"/>
      <c r="F1123" s="123"/>
      <c r="G1123" s="30">
        <f t="shared" si="456"/>
        <v>0</v>
      </c>
      <c r="H1123" s="30">
        <f t="shared" si="459"/>
        <v>0</v>
      </c>
      <c r="I1123" s="30">
        <f t="shared" si="460"/>
        <v>0</v>
      </c>
      <c r="J1123" s="30">
        <f t="shared" si="457"/>
        <v>0</v>
      </c>
      <c r="K1123" s="30">
        <f t="shared" si="461"/>
        <v>0</v>
      </c>
      <c r="L1123" s="71" t="e">
        <f t="shared" si="458"/>
        <v>#DIV/0!</v>
      </c>
    </row>
    <row r="1124" spans="1:12" ht="30" customHeight="1">
      <c r="A1124" s="260" t="s">
        <v>1044</v>
      </c>
      <c r="B1124" s="189" t="s">
        <v>2682</v>
      </c>
      <c r="C1124" s="68" t="s">
        <v>1667</v>
      </c>
      <c r="D1124" s="122">
        <v>500</v>
      </c>
      <c r="E1124" s="123"/>
      <c r="F1124" s="123"/>
      <c r="G1124" s="30">
        <f t="shared" si="456"/>
        <v>0</v>
      </c>
      <c r="H1124" s="30">
        <f t="shared" si="459"/>
        <v>0</v>
      </c>
      <c r="I1124" s="30">
        <f t="shared" si="460"/>
        <v>0</v>
      </c>
      <c r="J1124" s="30">
        <f t="shared" si="457"/>
        <v>0</v>
      </c>
      <c r="K1124" s="30">
        <f t="shared" si="461"/>
        <v>0</v>
      </c>
      <c r="L1124" s="71" t="e">
        <f t="shared" si="458"/>
        <v>#DIV/0!</v>
      </c>
    </row>
    <row r="1125" spans="1:12" ht="30" customHeight="1">
      <c r="A1125" s="260" t="s">
        <v>1045</v>
      </c>
      <c r="B1125" s="189" t="s">
        <v>2683</v>
      </c>
      <c r="C1125" s="68" t="s">
        <v>1667</v>
      </c>
      <c r="D1125" s="30">
        <v>10</v>
      </c>
      <c r="E1125" s="123"/>
      <c r="F1125" s="123"/>
      <c r="G1125" s="30">
        <f t="shared" si="456"/>
        <v>0</v>
      </c>
      <c r="H1125" s="30">
        <f t="shared" si="459"/>
        <v>0</v>
      </c>
      <c r="I1125" s="30">
        <f t="shared" si="460"/>
        <v>0</v>
      </c>
      <c r="J1125" s="30">
        <f t="shared" si="457"/>
        <v>0</v>
      </c>
      <c r="K1125" s="30">
        <f t="shared" si="461"/>
        <v>0</v>
      </c>
      <c r="L1125" s="71" t="e">
        <f t="shared" si="458"/>
        <v>#DIV/0!</v>
      </c>
    </row>
    <row r="1126" spans="1:12" ht="30" customHeight="1">
      <c r="A1126" s="260" t="s">
        <v>1046</v>
      </c>
      <c r="B1126" s="189" t="s">
        <v>2684</v>
      </c>
      <c r="C1126" s="68" t="s">
        <v>1667</v>
      </c>
      <c r="D1126" s="30">
        <v>10</v>
      </c>
      <c r="E1126" s="123"/>
      <c r="F1126" s="123"/>
      <c r="G1126" s="30">
        <f t="shared" si="456"/>
        <v>0</v>
      </c>
      <c r="H1126" s="30">
        <f t="shared" si="459"/>
        <v>0</v>
      </c>
      <c r="I1126" s="30">
        <f t="shared" si="460"/>
        <v>0</v>
      </c>
      <c r="J1126" s="30">
        <f t="shared" si="457"/>
        <v>0</v>
      </c>
      <c r="K1126" s="30">
        <f t="shared" si="461"/>
        <v>0</v>
      </c>
      <c r="L1126" s="71" t="e">
        <f t="shared" si="458"/>
        <v>#DIV/0!</v>
      </c>
    </row>
    <row r="1127" spans="1:12" ht="30" customHeight="1">
      <c r="A1127" s="260" t="s">
        <v>1047</v>
      </c>
      <c r="B1127" s="189" t="s">
        <v>2685</v>
      </c>
      <c r="C1127" s="68" t="s">
        <v>1667</v>
      </c>
      <c r="D1127" s="30">
        <v>10</v>
      </c>
      <c r="E1127" s="123"/>
      <c r="F1127" s="123"/>
      <c r="G1127" s="30">
        <f t="shared" si="456"/>
        <v>0</v>
      </c>
      <c r="H1127" s="30">
        <f t="shared" si="459"/>
        <v>0</v>
      </c>
      <c r="I1127" s="30">
        <f t="shared" si="460"/>
        <v>0</v>
      </c>
      <c r="J1127" s="30">
        <f t="shared" si="457"/>
        <v>0</v>
      </c>
      <c r="K1127" s="30">
        <f t="shared" si="461"/>
        <v>0</v>
      </c>
      <c r="L1127" s="71" t="e">
        <f t="shared" si="458"/>
        <v>#DIV/0!</v>
      </c>
    </row>
    <row r="1128" spans="1:12" ht="30" customHeight="1">
      <c r="A1128" s="260" t="s">
        <v>1048</v>
      </c>
      <c r="B1128" s="189" t="s">
        <v>2686</v>
      </c>
      <c r="C1128" s="68" t="s">
        <v>1667</v>
      </c>
      <c r="D1128" s="30">
        <v>10</v>
      </c>
      <c r="E1128" s="123"/>
      <c r="F1128" s="123"/>
      <c r="G1128" s="30">
        <f t="shared" si="456"/>
        <v>0</v>
      </c>
      <c r="H1128" s="30">
        <f t="shared" si="459"/>
        <v>0</v>
      </c>
      <c r="I1128" s="30">
        <f t="shared" si="460"/>
        <v>0</v>
      </c>
      <c r="J1128" s="30">
        <f t="shared" si="457"/>
        <v>0</v>
      </c>
      <c r="K1128" s="30">
        <f t="shared" si="461"/>
        <v>0</v>
      </c>
      <c r="L1128" s="71" t="e">
        <f t="shared" ref="L1128:L1144" si="462">K1128/$K$1305*100</f>
        <v>#DIV/0!</v>
      </c>
    </row>
    <row r="1129" spans="1:12" ht="30" customHeight="1">
      <c r="A1129" s="260" t="s">
        <v>1049</v>
      </c>
      <c r="B1129" s="189" t="s">
        <v>2687</v>
      </c>
      <c r="C1129" s="68" t="s">
        <v>1667</v>
      </c>
      <c r="D1129" s="30">
        <v>10</v>
      </c>
      <c r="E1129" s="123"/>
      <c r="F1129" s="123"/>
      <c r="G1129" s="30">
        <f t="shared" si="456"/>
        <v>0</v>
      </c>
      <c r="H1129" s="30">
        <f t="shared" si="459"/>
        <v>0</v>
      </c>
      <c r="I1129" s="30">
        <f t="shared" si="460"/>
        <v>0</v>
      </c>
      <c r="J1129" s="30">
        <f t="shared" si="457"/>
        <v>0</v>
      </c>
      <c r="K1129" s="30">
        <f t="shared" si="461"/>
        <v>0</v>
      </c>
      <c r="L1129" s="71" t="e">
        <f t="shared" si="462"/>
        <v>#DIV/0!</v>
      </c>
    </row>
    <row r="1130" spans="1:12" ht="30" customHeight="1">
      <c r="A1130" s="260" t="s">
        <v>1050</v>
      </c>
      <c r="B1130" s="189" t="s">
        <v>2688</v>
      </c>
      <c r="C1130" s="68" t="s">
        <v>1667</v>
      </c>
      <c r="D1130" s="30">
        <v>10</v>
      </c>
      <c r="E1130" s="123"/>
      <c r="F1130" s="123"/>
      <c r="G1130" s="30">
        <f t="shared" si="456"/>
        <v>0</v>
      </c>
      <c r="H1130" s="30">
        <f t="shared" si="459"/>
        <v>0</v>
      </c>
      <c r="I1130" s="30">
        <f t="shared" si="460"/>
        <v>0</v>
      </c>
      <c r="J1130" s="30">
        <f t="shared" si="457"/>
        <v>0</v>
      </c>
      <c r="K1130" s="30">
        <f t="shared" si="461"/>
        <v>0</v>
      </c>
      <c r="L1130" s="71" t="e">
        <f t="shared" si="462"/>
        <v>#DIV/0!</v>
      </c>
    </row>
    <row r="1131" spans="1:12" ht="35.1" customHeight="1">
      <c r="A1131" s="260" t="s">
        <v>1051</v>
      </c>
      <c r="B1131" s="189" t="s">
        <v>2689</v>
      </c>
      <c r="C1131" s="68" t="s">
        <v>1667</v>
      </c>
      <c r="D1131" s="30">
        <v>10</v>
      </c>
      <c r="E1131" s="123"/>
      <c r="F1131" s="123"/>
      <c r="G1131" s="30">
        <f t="shared" si="456"/>
        <v>0</v>
      </c>
      <c r="H1131" s="30">
        <f t="shared" si="459"/>
        <v>0</v>
      </c>
      <c r="I1131" s="30">
        <f t="shared" si="460"/>
        <v>0</v>
      </c>
      <c r="J1131" s="30">
        <f t="shared" si="457"/>
        <v>0</v>
      </c>
      <c r="K1131" s="30">
        <f t="shared" si="461"/>
        <v>0</v>
      </c>
      <c r="L1131" s="71" t="e">
        <f t="shared" si="462"/>
        <v>#DIV/0!</v>
      </c>
    </row>
    <row r="1132" spans="1:12" ht="35.1" customHeight="1">
      <c r="A1132" s="260" t="s">
        <v>1052</v>
      </c>
      <c r="B1132" s="189" t="s">
        <v>2690</v>
      </c>
      <c r="C1132" s="68" t="s">
        <v>1667</v>
      </c>
      <c r="D1132" s="30">
        <v>10</v>
      </c>
      <c r="E1132" s="123"/>
      <c r="F1132" s="123"/>
      <c r="G1132" s="30">
        <f t="shared" si="456"/>
        <v>0</v>
      </c>
      <c r="H1132" s="30">
        <f t="shared" si="459"/>
        <v>0</v>
      </c>
      <c r="I1132" s="30">
        <f t="shared" si="460"/>
        <v>0</v>
      </c>
      <c r="J1132" s="30">
        <f t="shared" si="457"/>
        <v>0</v>
      </c>
      <c r="K1132" s="30">
        <f t="shared" si="461"/>
        <v>0</v>
      </c>
      <c r="L1132" s="71" t="e">
        <f t="shared" si="462"/>
        <v>#DIV/0!</v>
      </c>
    </row>
    <row r="1133" spans="1:12" ht="35.1" customHeight="1">
      <c r="A1133" s="260" t="s">
        <v>1053</v>
      </c>
      <c r="B1133" s="189" t="s">
        <v>2691</v>
      </c>
      <c r="C1133" s="68" t="s">
        <v>1667</v>
      </c>
      <c r="D1133" s="30">
        <v>10</v>
      </c>
      <c r="E1133" s="123"/>
      <c r="F1133" s="123"/>
      <c r="G1133" s="30">
        <f t="shared" si="456"/>
        <v>0</v>
      </c>
      <c r="H1133" s="30">
        <f t="shared" si="459"/>
        <v>0</v>
      </c>
      <c r="I1133" s="30">
        <f t="shared" si="460"/>
        <v>0</v>
      </c>
      <c r="J1133" s="30">
        <f t="shared" si="457"/>
        <v>0</v>
      </c>
      <c r="K1133" s="30">
        <f t="shared" si="461"/>
        <v>0</v>
      </c>
      <c r="L1133" s="71" t="e">
        <f t="shared" si="462"/>
        <v>#DIV/0!</v>
      </c>
    </row>
    <row r="1134" spans="1:12" ht="35.1" customHeight="1">
      <c r="A1134" s="260" t="s">
        <v>1054</v>
      </c>
      <c r="B1134" s="189" t="s">
        <v>2692</v>
      </c>
      <c r="C1134" s="68" t="s">
        <v>1667</v>
      </c>
      <c r="D1134" s="122">
        <v>500</v>
      </c>
      <c r="E1134" s="123"/>
      <c r="F1134" s="123"/>
      <c r="G1134" s="30">
        <f t="shared" ref="G1134:G1143" si="463">ROUND(D1134*E1134,2)</f>
        <v>0</v>
      </c>
      <c r="H1134" s="30">
        <f t="shared" si="459"/>
        <v>0</v>
      </c>
      <c r="I1134" s="30">
        <f t="shared" si="460"/>
        <v>0</v>
      </c>
      <c r="J1134" s="30">
        <f t="shared" si="457"/>
        <v>0</v>
      </c>
      <c r="K1134" s="30">
        <f t="shared" si="461"/>
        <v>0</v>
      </c>
      <c r="L1134" s="71" t="e">
        <f t="shared" si="462"/>
        <v>#DIV/0!</v>
      </c>
    </row>
    <row r="1135" spans="1:12" ht="35.1" customHeight="1">
      <c r="A1135" s="260" t="s">
        <v>1055</v>
      </c>
      <c r="B1135" s="189" t="s">
        <v>2693</v>
      </c>
      <c r="C1135" s="68" t="s">
        <v>1624</v>
      </c>
      <c r="D1135" s="122">
        <v>20</v>
      </c>
      <c r="E1135" s="123"/>
      <c r="F1135" s="123"/>
      <c r="G1135" s="30">
        <f t="shared" si="463"/>
        <v>0</v>
      </c>
      <c r="H1135" s="30">
        <f t="shared" si="459"/>
        <v>0</v>
      </c>
      <c r="I1135" s="30">
        <f t="shared" si="460"/>
        <v>0</v>
      </c>
      <c r="J1135" s="30">
        <f t="shared" si="457"/>
        <v>0</v>
      </c>
      <c r="K1135" s="30">
        <f t="shared" si="461"/>
        <v>0</v>
      </c>
      <c r="L1135" s="71" t="e">
        <f t="shared" si="462"/>
        <v>#DIV/0!</v>
      </c>
    </row>
    <row r="1136" spans="1:12" ht="35.1" customHeight="1">
      <c r="A1136" s="260" t="s">
        <v>1435</v>
      </c>
      <c r="B1136" s="189" t="s">
        <v>2694</v>
      </c>
      <c r="C1136" s="68" t="s">
        <v>1624</v>
      </c>
      <c r="D1136" s="122">
        <v>20</v>
      </c>
      <c r="E1136" s="123"/>
      <c r="F1136" s="123"/>
      <c r="G1136" s="30">
        <f t="shared" si="463"/>
        <v>0</v>
      </c>
      <c r="H1136" s="30">
        <f t="shared" ref="H1136:H1142" si="464">ROUND(D1136*F1136,2)</f>
        <v>0</v>
      </c>
      <c r="I1136" s="30">
        <f t="shared" ref="I1136:I1142" si="465">G1136+H1136</f>
        <v>0</v>
      </c>
      <c r="J1136" s="30">
        <f t="shared" ref="J1136:J1142" si="466">ROUND($J$17*I1136,2)</f>
        <v>0</v>
      </c>
      <c r="K1136" s="30">
        <f t="shared" ref="K1136:K1142" si="467">I1136+J1136</f>
        <v>0</v>
      </c>
      <c r="L1136" s="71" t="e">
        <f t="shared" si="462"/>
        <v>#DIV/0!</v>
      </c>
    </row>
    <row r="1137" spans="1:12" ht="35.1" customHeight="1">
      <c r="A1137" s="260" t="s">
        <v>1436</v>
      </c>
      <c r="B1137" s="189" t="s">
        <v>2695</v>
      </c>
      <c r="C1137" s="68" t="s">
        <v>1624</v>
      </c>
      <c r="D1137" s="122">
        <v>20</v>
      </c>
      <c r="E1137" s="123"/>
      <c r="F1137" s="123"/>
      <c r="G1137" s="30">
        <f t="shared" si="463"/>
        <v>0</v>
      </c>
      <c r="H1137" s="30">
        <f t="shared" si="464"/>
        <v>0</v>
      </c>
      <c r="I1137" s="30">
        <f t="shared" si="465"/>
        <v>0</v>
      </c>
      <c r="J1137" s="30">
        <f t="shared" si="466"/>
        <v>0</v>
      </c>
      <c r="K1137" s="30">
        <f t="shared" si="467"/>
        <v>0</v>
      </c>
      <c r="L1137" s="71" t="e">
        <f t="shared" si="462"/>
        <v>#DIV/0!</v>
      </c>
    </row>
    <row r="1138" spans="1:12" ht="35.1" customHeight="1">
      <c r="A1138" s="260" t="s">
        <v>1437</v>
      </c>
      <c r="B1138" s="189" t="s">
        <v>2696</v>
      </c>
      <c r="C1138" s="68" t="s">
        <v>1624</v>
      </c>
      <c r="D1138" s="122">
        <v>20</v>
      </c>
      <c r="E1138" s="123"/>
      <c r="F1138" s="123"/>
      <c r="G1138" s="30">
        <f t="shared" si="463"/>
        <v>0</v>
      </c>
      <c r="H1138" s="30">
        <f t="shared" si="464"/>
        <v>0</v>
      </c>
      <c r="I1138" s="30">
        <f t="shared" si="465"/>
        <v>0</v>
      </c>
      <c r="J1138" s="30">
        <f t="shared" si="466"/>
        <v>0</v>
      </c>
      <c r="K1138" s="30">
        <f t="shared" si="467"/>
        <v>0</v>
      </c>
      <c r="L1138" s="71" t="e">
        <f t="shared" si="462"/>
        <v>#DIV/0!</v>
      </c>
    </row>
    <row r="1139" spans="1:12" ht="35.1" customHeight="1">
      <c r="A1139" s="260" t="s">
        <v>1438</v>
      </c>
      <c r="B1139" s="189" t="s">
        <v>2697</v>
      </c>
      <c r="C1139" s="68" t="s">
        <v>1624</v>
      </c>
      <c r="D1139" s="122">
        <v>5</v>
      </c>
      <c r="E1139" s="123"/>
      <c r="F1139" s="123"/>
      <c r="G1139" s="30">
        <f t="shared" si="463"/>
        <v>0</v>
      </c>
      <c r="H1139" s="30">
        <f t="shared" si="464"/>
        <v>0</v>
      </c>
      <c r="I1139" s="30">
        <f t="shared" si="465"/>
        <v>0</v>
      </c>
      <c r="J1139" s="30">
        <f t="shared" si="466"/>
        <v>0</v>
      </c>
      <c r="K1139" s="30">
        <f t="shared" si="467"/>
        <v>0</v>
      </c>
      <c r="L1139" s="71" t="e">
        <f t="shared" si="462"/>
        <v>#DIV/0!</v>
      </c>
    </row>
    <row r="1140" spans="1:12" ht="35.1" customHeight="1">
      <c r="A1140" s="260" t="s">
        <v>1439</v>
      </c>
      <c r="B1140" s="189" t="s">
        <v>2698</v>
      </c>
      <c r="C1140" s="68" t="s">
        <v>1624</v>
      </c>
      <c r="D1140" s="122">
        <v>5</v>
      </c>
      <c r="E1140" s="123"/>
      <c r="F1140" s="123"/>
      <c r="G1140" s="30">
        <f t="shared" si="463"/>
        <v>0</v>
      </c>
      <c r="H1140" s="30">
        <f t="shared" si="464"/>
        <v>0</v>
      </c>
      <c r="I1140" s="30">
        <f t="shared" si="465"/>
        <v>0</v>
      </c>
      <c r="J1140" s="30">
        <f t="shared" si="466"/>
        <v>0</v>
      </c>
      <c r="K1140" s="30">
        <f t="shared" si="467"/>
        <v>0</v>
      </c>
      <c r="L1140" s="71" t="e">
        <f t="shared" si="462"/>
        <v>#DIV/0!</v>
      </c>
    </row>
    <row r="1141" spans="1:12" ht="35.1" customHeight="1">
      <c r="A1141" s="260" t="s">
        <v>1440</v>
      </c>
      <c r="B1141" s="189" t="s">
        <v>2699</v>
      </c>
      <c r="C1141" s="68" t="s">
        <v>1624</v>
      </c>
      <c r="D1141" s="122">
        <v>5</v>
      </c>
      <c r="E1141" s="123"/>
      <c r="F1141" s="123"/>
      <c r="G1141" s="30">
        <f t="shared" si="463"/>
        <v>0</v>
      </c>
      <c r="H1141" s="30">
        <f t="shared" si="464"/>
        <v>0</v>
      </c>
      <c r="I1141" s="30">
        <f t="shared" si="465"/>
        <v>0</v>
      </c>
      <c r="J1141" s="30">
        <f t="shared" si="466"/>
        <v>0</v>
      </c>
      <c r="K1141" s="30">
        <f t="shared" si="467"/>
        <v>0</v>
      </c>
      <c r="L1141" s="71" t="e">
        <f t="shared" si="462"/>
        <v>#DIV/0!</v>
      </c>
    </row>
    <row r="1142" spans="1:12" ht="35.1" customHeight="1">
      <c r="A1142" s="260" t="s">
        <v>1441</v>
      </c>
      <c r="B1142" s="189" t="s">
        <v>2700</v>
      </c>
      <c r="C1142" s="68" t="s">
        <v>1624</v>
      </c>
      <c r="D1142" s="122">
        <v>5</v>
      </c>
      <c r="E1142" s="123"/>
      <c r="F1142" s="123"/>
      <c r="G1142" s="30">
        <f t="shared" si="463"/>
        <v>0</v>
      </c>
      <c r="H1142" s="30">
        <f t="shared" si="464"/>
        <v>0</v>
      </c>
      <c r="I1142" s="30">
        <f t="shared" si="465"/>
        <v>0</v>
      </c>
      <c r="J1142" s="30">
        <f t="shared" si="466"/>
        <v>0</v>
      </c>
      <c r="K1142" s="30">
        <f t="shared" si="467"/>
        <v>0</v>
      </c>
      <c r="L1142" s="71" t="e">
        <f t="shared" si="462"/>
        <v>#DIV/0!</v>
      </c>
    </row>
    <row r="1143" spans="1:12" ht="35.1" customHeight="1">
      <c r="A1143" s="260" t="s">
        <v>1442</v>
      </c>
      <c r="B1143" s="189" t="s">
        <v>2701</v>
      </c>
      <c r="C1143" s="68" t="s">
        <v>1624</v>
      </c>
      <c r="D1143" s="122">
        <v>5</v>
      </c>
      <c r="E1143" s="123"/>
      <c r="F1143" s="123"/>
      <c r="G1143" s="30">
        <f t="shared" si="463"/>
        <v>0</v>
      </c>
      <c r="H1143" s="30">
        <f t="shared" si="459"/>
        <v>0</v>
      </c>
      <c r="I1143" s="30">
        <f t="shared" si="460"/>
        <v>0</v>
      </c>
      <c r="J1143" s="30">
        <f t="shared" si="457"/>
        <v>0</v>
      </c>
      <c r="K1143" s="30">
        <f t="shared" si="461"/>
        <v>0</v>
      </c>
      <c r="L1143" s="71" t="e">
        <f t="shared" si="462"/>
        <v>#DIV/0!</v>
      </c>
    </row>
    <row r="1144" spans="1:12" ht="35.1" customHeight="1">
      <c r="A1144" s="260" t="s">
        <v>1443</v>
      </c>
      <c r="B1144" s="189" t="s">
        <v>2702</v>
      </c>
      <c r="C1144" s="68" t="s">
        <v>1624</v>
      </c>
      <c r="D1144" s="122">
        <v>5</v>
      </c>
      <c r="E1144" s="123"/>
      <c r="F1144" s="123"/>
      <c r="G1144" s="30">
        <f t="shared" si="456"/>
        <v>0</v>
      </c>
      <c r="H1144" s="30">
        <f>ROUND(D1144*F1144,2)</f>
        <v>0</v>
      </c>
      <c r="I1144" s="30">
        <f>G1144+H1144</f>
        <v>0</v>
      </c>
      <c r="J1144" s="30">
        <f>ROUND($J$17*I1144,2)</f>
        <v>0</v>
      </c>
      <c r="K1144" s="30">
        <f>I1144+J1144</f>
        <v>0</v>
      </c>
      <c r="L1144" s="71" t="e">
        <f t="shared" si="462"/>
        <v>#DIV/0!</v>
      </c>
    </row>
    <row r="1145" spans="1:12" s="29" customFormat="1" ht="30" customHeight="1">
      <c r="A1145" s="255" t="s">
        <v>75</v>
      </c>
      <c r="B1145" s="115" t="s">
        <v>47</v>
      </c>
      <c r="C1145" s="99"/>
      <c r="D1145" s="99"/>
      <c r="E1145" s="99"/>
      <c r="F1145" s="99"/>
      <c r="G1145" s="120">
        <f t="shared" ref="G1145:L1145" si="468">SUM(G1146:G1169)</f>
        <v>0</v>
      </c>
      <c r="H1145" s="120">
        <f t="shared" si="468"/>
        <v>0</v>
      </c>
      <c r="I1145" s="120">
        <f t="shared" si="468"/>
        <v>0</v>
      </c>
      <c r="J1145" s="120">
        <f t="shared" si="468"/>
        <v>0</v>
      </c>
      <c r="K1145" s="120">
        <f t="shared" si="468"/>
        <v>0</v>
      </c>
      <c r="L1145" s="187" t="e">
        <f t="shared" si="468"/>
        <v>#DIV/0!</v>
      </c>
    </row>
    <row r="1146" spans="1:12" ht="30" customHeight="1">
      <c r="A1146" s="259" t="s">
        <v>269</v>
      </c>
      <c r="B1146" s="189" t="s">
        <v>2703</v>
      </c>
      <c r="C1146" s="68" t="s">
        <v>1624</v>
      </c>
      <c r="D1146" s="30">
        <v>10</v>
      </c>
      <c r="E1146" s="123"/>
      <c r="F1146" s="123"/>
      <c r="G1146" s="30">
        <f t="shared" ref="G1146:G1169" si="469">ROUND(D1146*E1146,2)</f>
        <v>0</v>
      </c>
      <c r="H1146" s="30">
        <f t="shared" ref="H1146:H1169" si="470">ROUND(D1146*F1146,2)</f>
        <v>0</v>
      </c>
      <c r="I1146" s="30">
        <f t="shared" ref="I1146:I1169" si="471">G1146+H1146</f>
        <v>0</v>
      </c>
      <c r="J1146" s="30">
        <f t="shared" ref="J1146:J1169" si="472">ROUND($J$17*I1146,2)</f>
        <v>0</v>
      </c>
      <c r="K1146" s="30">
        <f t="shared" ref="K1146:K1169" si="473">I1146+J1146</f>
        <v>0</v>
      </c>
      <c r="L1146" s="71" t="e">
        <f t="shared" ref="L1146:L1169" si="474">K1146/$K$1305*100</f>
        <v>#DIV/0!</v>
      </c>
    </row>
    <row r="1147" spans="1:12" ht="35.1" customHeight="1">
      <c r="A1147" s="259" t="s">
        <v>270</v>
      </c>
      <c r="B1147" s="189" t="s">
        <v>2704</v>
      </c>
      <c r="C1147" s="68" t="s">
        <v>1624</v>
      </c>
      <c r="D1147" s="30">
        <v>10</v>
      </c>
      <c r="E1147" s="123"/>
      <c r="F1147" s="123"/>
      <c r="G1147" s="30">
        <f t="shared" si="469"/>
        <v>0</v>
      </c>
      <c r="H1147" s="30">
        <f t="shared" si="470"/>
        <v>0</v>
      </c>
      <c r="I1147" s="30">
        <f t="shared" si="471"/>
        <v>0</v>
      </c>
      <c r="J1147" s="30">
        <f t="shared" si="472"/>
        <v>0</v>
      </c>
      <c r="K1147" s="30">
        <f t="shared" si="473"/>
        <v>0</v>
      </c>
      <c r="L1147" s="71" t="e">
        <f t="shared" si="474"/>
        <v>#DIV/0!</v>
      </c>
    </row>
    <row r="1148" spans="1:12" ht="35.1" customHeight="1">
      <c r="A1148" s="259" t="s">
        <v>271</v>
      </c>
      <c r="B1148" s="189" t="s">
        <v>2705</v>
      </c>
      <c r="C1148" s="68" t="s">
        <v>1624</v>
      </c>
      <c r="D1148" s="30">
        <v>10</v>
      </c>
      <c r="E1148" s="123"/>
      <c r="F1148" s="123"/>
      <c r="G1148" s="30">
        <f t="shared" si="469"/>
        <v>0</v>
      </c>
      <c r="H1148" s="30">
        <f t="shared" si="470"/>
        <v>0</v>
      </c>
      <c r="I1148" s="30">
        <f t="shared" si="471"/>
        <v>0</v>
      </c>
      <c r="J1148" s="30">
        <f t="shared" si="472"/>
        <v>0</v>
      </c>
      <c r="K1148" s="30">
        <f t="shared" si="473"/>
        <v>0</v>
      </c>
      <c r="L1148" s="71" t="e">
        <f t="shared" si="474"/>
        <v>#DIV/0!</v>
      </c>
    </row>
    <row r="1149" spans="1:12" ht="35.1" customHeight="1">
      <c r="A1149" s="259" t="s">
        <v>272</v>
      </c>
      <c r="B1149" s="189" t="s">
        <v>2706</v>
      </c>
      <c r="C1149" s="68" t="s">
        <v>1624</v>
      </c>
      <c r="D1149" s="30">
        <v>10</v>
      </c>
      <c r="E1149" s="123"/>
      <c r="F1149" s="123"/>
      <c r="G1149" s="30">
        <f t="shared" si="469"/>
        <v>0</v>
      </c>
      <c r="H1149" s="30">
        <f t="shared" si="470"/>
        <v>0</v>
      </c>
      <c r="I1149" s="30">
        <f t="shared" si="471"/>
        <v>0</v>
      </c>
      <c r="J1149" s="30">
        <f t="shared" si="472"/>
        <v>0</v>
      </c>
      <c r="K1149" s="30">
        <f t="shared" si="473"/>
        <v>0</v>
      </c>
      <c r="L1149" s="71" t="e">
        <f t="shared" si="474"/>
        <v>#DIV/0!</v>
      </c>
    </row>
    <row r="1150" spans="1:12" ht="35.1" customHeight="1">
      <c r="A1150" s="259" t="s">
        <v>273</v>
      </c>
      <c r="B1150" s="189" t="s">
        <v>2707</v>
      </c>
      <c r="C1150" s="68" t="s">
        <v>1624</v>
      </c>
      <c r="D1150" s="30">
        <v>10</v>
      </c>
      <c r="E1150" s="123"/>
      <c r="F1150" s="123"/>
      <c r="G1150" s="30">
        <f t="shared" si="469"/>
        <v>0</v>
      </c>
      <c r="H1150" s="30">
        <f t="shared" si="470"/>
        <v>0</v>
      </c>
      <c r="I1150" s="30">
        <f t="shared" si="471"/>
        <v>0</v>
      </c>
      <c r="J1150" s="30">
        <f t="shared" si="472"/>
        <v>0</v>
      </c>
      <c r="K1150" s="30">
        <f t="shared" si="473"/>
        <v>0</v>
      </c>
      <c r="L1150" s="71" t="e">
        <f t="shared" si="474"/>
        <v>#DIV/0!</v>
      </c>
    </row>
    <row r="1151" spans="1:12" ht="35.1" customHeight="1">
      <c r="A1151" s="259" t="s">
        <v>274</v>
      </c>
      <c r="B1151" s="189" t="s">
        <v>2708</v>
      </c>
      <c r="C1151" s="68" t="s">
        <v>1624</v>
      </c>
      <c r="D1151" s="30">
        <v>100</v>
      </c>
      <c r="E1151" s="123"/>
      <c r="F1151" s="123"/>
      <c r="G1151" s="30">
        <f t="shared" si="469"/>
        <v>0</v>
      </c>
      <c r="H1151" s="30">
        <f t="shared" si="470"/>
        <v>0</v>
      </c>
      <c r="I1151" s="30">
        <f t="shared" si="471"/>
        <v>0</v>
      </c>
      <c r="J1151" s="30">
        <f t="shared" si="472"/>
        <v>0</v>
      </c>
      <c r="K1151" s="30">
        <f t="shared" si="473"/>
        <v>0</v>
      </c>
      <c r="L1151" s="71" t="e">
        <f t="shared" si="474"/>
        <v>#DIV/0!</v>
      </c>
    </row>
    <row r="1152" spans="1:12" ht="35.1" customHeight="1">
      <c r="A1152" s="259" t="s">
        <v>275</v>
      </c>
      <c r="B1152" s="189" t="s">
        <v>2709</v>
      </c>
      <c r="C1152" s="68" t="s">
        <v>1624</v>
      </c>
      <c r="D1152" s="30">
        <v>10</v>
      </c>
      <c r="E1152" s="123"/>
      <c r="F1152" s="123"/>
      <c r="G1152" s="30">
        <f t="shared" si="469"/>
        <v>0</v>
      </c>
      <c r="H1152" s="30">
        <f t="shared" si="470"/>
        <v>0</v>
      </c>
      <c r="I1152" s="30">
        <f t="shared" si="471"/>
        <v>0</v>
      </c>
      <c r="J1152" s="30">
        <f t="shared" si="472"/>
        <v>0</v>
      </c>
      <c r="K1152" s="30">
        <f t="shared" si="473"/>
        <v>0</v>
      </c>
      <c r="L1152" s="71" t="e">
        <f t="shared" si="474"/>
        <v>#DIV/0!</v>
      </c>
    </row>
    <row r="1153" spans="1:12" ht="35.1" customHeight="1">
      <c r="A1153" s="259" t="s">
        <v>276</v>
      </c>
      <c r="B1153" s="189" t="s">
        <v>2710</v>
      </c>
      <c r="C1153" s="68" t="s">
        <v>1624</v>
      </c>
      <c r="D1153" s="30">
        <v>10</v>
      </c>
      <c r="E1153" s="123"/>
      <c r="F1153" s="123"/>
      <c r="G1153" s="30">
        <f t="shared" si="469"/>
        <v>0</v>
      </c>
      <c r="H1153" s="30">
        <f t="shared" si="470"/>
        <v>0</v>
      </c>
      <c r="I1153" s="30">
        <f t="shared" si="471"/>
        <v>0</v>
      </c>
      <c r="J1153" s="30">
        <f t="shared" si="472"/>
        <v>0</v>
      </c>
      <c r="K1153" s="30">
        <f t="shared" si="473"/>
        <v>0</v>
      </c>
      <c r="L1153" s="71" t="e">
        <f t="shared" si="474"/>
        <v>#DIV/0!</v>
      </c>
    </row>
    <row r="1154" spans="1:12" ht="30" customHeight="1">
      <c r="A1154" s="259" t="s">
        <v>277</v>
      </c>
      <c r="B1154" s="189" t="s">
        <v>2711</v>
      </c>
      <c r="C1154" s="68" t="s">
        <v>1624</v>
      </c>
      <c r="D1154" s="30">
        <v>10</v>
      </c>
      <c r="E1154" s="123"/>
      <c r="F1154" s="123"/>
      <c r="G1154" s="30">
        <f t="shared" si="469"/>
        <v>0</v>
      </c>
      <c r="H1154" s="30">
        <f t="shared" si="470"/>
        <v>0</v>
      </c>
      <c r="I1154" s="30">
        <f t="shared" si="471"/>
        <v>0</v>
      </c>
      <c r="J1154" s="30">
        <f t="shared" si="472"/>
        <v>0</v>
      </c>
      <c r="K1154" s="30">
        <f t="shared" si="473"/>
        <v>0</v>
      </c>
      <c r="L1154" s="71" t="e">
        <f t="shared" si="474"/>
        <v>#DIV/0!</v>
      </c>
    </row>
    <row r="1155" spans="1:12" ht="30" customHeight="1">
      <c r="A1155" s="259" t="s">
        <v>278</v>
      </c>
      <c r="B1155" s="189" t="s">
        <v>2712</v>
      </c>
      <c r="C1155" s="68" t="s">
        <v>1624</v>
      </c>
      <c r="D1155" s="30">
        <v>10</v>
      </c>
      <c r="E1155" s="123"/>
      <c r="F1155" s="123"/>
      <c r="G1155" s="30">
        <f t="shared" si="469"/>
        <v>0</v>
      </c>
      <c r="H1155" s="30">
        <f t="shared" si="470"/>
        <v>0</v>
      </c>
      <c r="I1155" s="30">
        <f t="shared" si="471"/>
        <v>0</v>
      </c>
      <c r="J1155" s="30">
        <f t="shared" si="472"/>
        <v>0</v>
      </c>
      <c r="K1155" s="30">
        <f t="shared" si="473"/>
        <v>0</v>
      </c>
      <c r="L1155" s="71" t="e">
        <f t="shared" si="474"/>
        <v>#DIV/0!</v>
      </c>
    </row>
    <row r="1156" spans="1:12" ht="30" customHeight="1">
      <c r="A1156" s="259" t="s">
        <v>279</v>
      </c>
      <c r="B1156" s="189" t="s">
        <v>2713</v>
      </c>
      <c r="C1156" s="68" t="s">
        <v>1624</v>
      </c>
      <c r="D1156" s="30">
        <v>10</v>
      </c>
      <c r="E1156" s="123"/>
      <c r="F1156" s="123"/>
      <c r="G1156" s="30">
        <f t="shared" si="469"/>
        <v>0</v>
      </c>
      <c r="H1156" s="30">
        <f t="shared" si="470"/>
        <v>0</v>
      </c>
      <c r="I1156" s="30">
        <f t="shared" si="471"/>
        <v>0</v>
      </c>
      <c r="J1156" s="30">
        <f t="shared" si="472"/>
        <v>0</v>
      </c>
      <c r="K1156" s="30">
        <f t="shared" si="473"/>
        <v>0</v>
      </c>
      <c r="L1156" s="71" t="e">
        <f t="shared" si="474"/>
        <v>#DIV/0!</v>
      </c>
    </row>
    <row r="1157" spans="1:12" ht="30" customHeight="1">
      <c r="A1157" s="259" t="s">
        <v>280</v>
      </c>
      <c r="B1157" s="189" t="s">
        <v>2714</v>
      </c>
      <c r="C1157" s="68" t="s">
        <v>1624</v>
      </c>
      <c r="D1157" s="30">
        <v>10</v>
      </c>
      <c r="E1157" s="123"/>
      <c r="F1157" s="123"/>
      <c r="G1157" s="30">
        <f t="shared" si="469"/>
        <v>0</v>
      </c>
      <c r="H1157" s="30">
        <f t="shared" si="470"/>
        <v>0</v>
      </c>
      <c r="I1157" s="30">
        <f t="shared" si="471"/>
        <v>0</v>
      </c>
      <c r="J1157" s="30">
        <f t="shared" si="472"/>
        <v>0</v>
      </c>
      <c r="K1157" s="30">
        <f t="shared" si="473"/>
        <v>0</v>
      </c>
      <c r="L1157" s="71" t="e">
        <f t="shared" si="474"/>
        <v>#DIV/0!</v>
      </c>
    </row>
    <row r="1158" spans="1:12" ht="30" customHeight="1">
      <c r="A1158" s="259" t="s">
        <v>281</v>
      </c>
      <c r="B1158" s="189" t="s">
        <v>2715</v>
      </c>
      <c r="C1158" s="68" t="s">
        <v>1624</v>
      </c>
      <c r="D1158" s="30">
        <v>10</v>
      </c>
      <c r="E1158" s="123"/>
      <c r="F1158" s="123"/>
      <c r="G1158" s="30">
        <f t="shared" si="469"/>
        <v>0</v>
      </c>
      <c r="H1158" s="30">
        <f t="shared" si="470"/>
        <v>0</v>
      </c>
      <c r="I1158" s="30">
        <f t="shared" si="471"/>
        <v>0</v>
      </c>
      <c r="J1158" s="30">
        <f t="shared" si="472"/>
        <v>0</v>
      </c>
      <c r="K1158" s="30">
        <f t="shared" si="473"/>
        <v>0</v>
      </c>
      <c r="L1158" s="71" t="e">
        <f t="shared" si="474"/>
        <v>#DIV/0!</v>
      </c>
    </row>
    <row r="1159" spans="1:12" ht="30" customHeight="1">
      <c r="A1159" s="259" t="s">
        <v>282</v>
      </c>
      <c r="B1159" s="189" t="s">
        <v>2716</v>
      </c>
      <c r="C1159" s="68" t="s">
        <v>1624</v>
      </c>
      <c r="D1159" s="30">
        <v>20</v>
      </c>
      <c r="E1159" s="123"/>
      <c r="F1159" s="123"/>
      <c r="G1159" s="30">
        <f t="shared" si="469"/>
        <v>0</v>
      </c>
      <c r="H1159" s="30">
        <f t="shared" si="470"/>
        <v>0</v>
      </c>
      <c r="I1159" s="30">
        <f t="shared" si="471"/>
        <v>0</v>
      </c>
      <c r="J1159" s="30">
        <f t="shared" si="472"/>
        <v>0</v>
      </c>
      <c r="K1159" s="30">
        <f t="shared" si="473"/>
        <v>0</v>
      </c>
      <c r="L1159" s="71" t="e">
        <f t="shared" si="474"/>
        <v>#DIV/0!</v>
      </c>
    </row>
    <row r="1160" spans="1:12" ht="30" customHeight="1">
      <c r="A1160" s="259" t="s">
        <v>283</v>
      </c>
      <c r="B1160" s="189" t="s">
        <v>2717</v>
      </c>
      <c r="C1160" s="68" t="s">
        <v>1624</v>
      </c>
      <c r="D1160" s="30">
        <v>20</v>
      </c>
      <c r="E1160" s="123"/>
      <c r="F1160" s="123"/>
      <c r="G1160" s="30">
        <f t="shared" si="469"/>
        <v>0</v>
      </c>
      <c r="H1160" s="30">
        <f t="shared" si="470"/>
        <v>0</v>
      </c>
      <c r="I1160" s="30">
        <f t="shared" si="471"/>
        <v>0</v>
      </c>
      <c r="J1160" s="30">
        <f t="shared" si="472"/>
        <v>0</v>
      </c>
      <c r="K1160" s="30">
        <f t="shared" si="473"/>
        <v>0</v>
      </c>
      <c r="L1160" s="71" t="e">
        <f t="shared" si="474"/>
        <v>#DIV/0!</v>
      </c>
    </row>
    <row r="1161" spans="1:12" ht="30" customHeight="1">
      <c r="A1161" s="259" t="s">
        <v>284</v>
      </c>
      <c r="B1161" s="189" t="s">
        <v>2718</v>
      </c>
      <c r="C1161" s="68" t="s">
        <v>1624</v>
      </c>
      <c r="D1161" s="30">
        <v>20</v>
      </c>
      <c r="E1161" s="123"/>
      <c r="F1161" s="123"/>
      <c r="G1161" s="30">
        <f t="shared" si="469"/>
        <v>0</v>
      </c>
      <c r="H1161" s="30">
        <f t="shared" si="470"/>
        <v>0</v>
      </c>
      <c r="I1161" s="30">
        <f t="shared" si="471"/>
        <v>0</v>
      </c>
      <c r="J1161" s="30">
        <f t="shared" si="472"/>
        <v>0</v>
      </c>
      <c r="K1161" s="30">
        <f t="shared" si="473"/>
        <v>0</v>
      </c>
      <c r="L1161" s="71" t="e">
        <f t="shared" si="474"/>
        <v>#DIV/0!</v>
      </c>
    </row>
    <row r="1162" spans="1:12" ht="30" customHeight="1">
      <c r="A1162" s="259" t="s">
        <v>285</v>
      </c>
      <c r="B1162" s="189" t="s">
        <v>2719</v>
      </c>
      <c r="C1162" s="68" t="s">
        <v>1624</v>
      </c>
      <c r="D1162" s="30">
        <v>20</v>
      </c>
      <c r="E1162" s="123"/>
      <c r="F1162" s="123"/>
      <c r="G1162" s="30">
        <f t="shared" si="469"/>
        <v>0</v>
      </c>
      <c r="H1162" s="30">
        <f t="shared" si="470"/>
        <v>0</v>
      </c>
      <c r="I1162" s="30">
        <f t="shared" si="471"/>
        <v>0</v>
      </c>
      <c r="J1162" s="30">
        <f t="shared" si="472"/>
        <v>0</v>
      </c>
      <c r="K1162" s="30">
        <f t="shared" si="473"/>
        <v>0</v>
      </c>
      <c r="L1162" s="71" t="e">
        <f t="shared" si="474"/>
        <v>#DIV/0!</v>
      </c>
    </row>
    <row r="1163" spans="1:12" ht="30" customHeight="1">
      <c r="A1163" s="259" t="s">
        <v>286</v>
      </c>
      <c r="B1163" s="189" t="s">
        <v>2720</v>
      </c>
      <c r="C1163" s="68" t="s">
        <v>1624</v>
      </c>
      <c r="D1163" s="30">
        <v>10</v>
      </c>
      <c r="E1163" s="123"/>
      <c r="F1163" s="123"/>
      <c r="G1163" s="30">
        <f t="shared" si="469"/>
        <v>0</v>
      </c>
      <c r="H1163" s="30">
        <f t="shared" si="470"/>
        <v>0</v>
      </c>
      <c r="I1163" s="30">
        <f t="shared" si="471"/>
        <v>0</v>
      </c>
      <c r="J1163" s="30">
        <f t="shared" si="472"/>
        <v>0</v>
      </c>
      <c r="K1163" s="30">
        <f t="shared" si="473"/>
        <v>0</v>
      </c>
      <c r="L1163" s="71" t="e">
        <f t="shared" si="474"/>
        <v>#DIV/0!</v>
      </c>
    </row>
    <row r="1164" spans="1:12" ht="30" customHeight="1">
      <c r="A1164" s="259" t="s">
        <v>287</v>
      </c>
      <c r="B1164" s="189" t="s">
        <v>2721</v>
      </c>
      <c r="C1164" s="68" t="s">
        <v>1624</v>
      </c>
      <c r="D1164" s="30">
        <v>10</v>
      </c>
      <c r="E1164" s="123"/>
      <c r="F1164" s="123"/>
      <c r="G1164" s="30">
        <f t="shared" si="469"/>
        <v>0</v>
      </c>
      <c r="H1164" s="30">
        <f t="shared" si="470"/>
        <v>0</v>
      </c>
      <c r="I1164" s="30">
        <f t="shared" si="471"/>
        <v>0</v>
      </c>
      <c r="J1164" s="30">
        <f t="shared" si="472"/>
        <v>0</v>
      </c>
      <c r="K1164" s="30">
        <f t="shared" si="473"/>
        <v>0</v>
      </c>
      <c r="L1164" s="71" t="e">
        <f t="shared" si="474"/>
        <v>#DIV/0!</v>
      </c>
    </row>
    <row r="1165" spans="1:12" ht="30" customHeight="1">
      <c r="A1165" s="259" t="s">
        <v>288</v>
      </c>
      <c r="B1165" s="189" t="s">
        <v>2722</v>
      </c>
      <c r="C1165" s="68" t="s">
        <v>1624</v>
      </c>
      <c r="D1165" s="30">
        <v>10</v>
      </c>
      <c r="E1165" s="123"/>
      <c r="F1165" s="123"/>
      <c r="G1165" s="30">
        <f t="shared" si="469"/>
        <v>0</v>
      </c>
      <c r="H1165" s="30">
        <f t="shared" si="470"/>
        <v>0</v>
      </c>
      <c r="I1165" s="30">
        <f t="shared" si="471"/>
        <v>0</v>
      </c>
      <c r="J1165" s="30">
        <f t="shared" si="472"/>
        <v>0</v>
      </c>
      <c r="K1165" s="30">
        <f t="shared" si="473"/>
        <v>0</v>
      </c>
      <c r="L1165" s="71" t="e">
        <f t="shared" si="474"/>
        <v>#DIV/0!</v>
      </c>
    </row>
    <row r="1166" spans="1:12" ht="30" customHeight="1">
      <c r="A1166" s="259" t="s">
        <v>289</v>
      </c>
      <c r="B1166" s="189" t="s">
        <v>2723</v>
      </c>
      <c r="C1166" s="68" t="s">
        <v>1624</v>
      </c>
      <c r="D1166" s="30">
        <v>10</v>
      </c>
      <c r="E1166" s="123"/>
      <c r="F1166" s="123"/>
      <c r="G1166" s="30">
        <f t="shared" si="469"/>
        <v>0</v>
      </c>
      <c r="H1166" s="30">
        <f t="shared" si="470"/>
        <v>0</v>
      </c>
      <c r="I1166" s="30">
        <f t="shared" si="471"/>
        <v>0</v>
      </c>
      <c r="J1166" s="30">
        <f t="shared" si="472"/>
        <v>0</v>
      </c>
      <c r="K1166" s="30">
        <f t="shared" si="473"/>
        <v>0</v>
      </c>
      <c r="L1166" s="71" t="e">
        <f t="shared" si="474"/>
        <v>#DIV/0!</v>
      </c>
    </row>
    <row r="1167" spans="1:12" ht="30" customHeight="1">
      <c r="A1167" s="259" t="s">
        <v>290</v>
      </c>
      <c r="B1167" s="189" t="s">
        <v>2724</v>
      </c>
      <c r="C1167" s="68" t="s">
        <v>1624</v>
      </c>
      <c r="D1167" s="30">
        <v>10</v>
      </c>
      <c r="E1167" s="123"/>
      <c r="F1167" s="123"/>
      <c r="G1167" s="30">
        <f t="shared" si="469"/>
        <v>0</v>
      </c>
      <c r="H1167" s="30">
        <f t="shared" si="470"/>
        <v>0</v>
      </c>
      <c r="I1167" s="30">
        <f t="shared" si="471"/>
        <v>0</v>
      </c>
      <c r="J1167" s="30">
        <f t="shared" si="472"/>
        <v>0</v>
      </c>
      <c r="K1167" s="30">
        <f t="shared" si="473"/>
        <v>0</v>
      </c>
      <c r="L1167" s="71" t="e">
        <f t="shared" si="474"/>
        <v>#DIV/0!</v>
      </c>
    </row>
    <row r="1168" spans="1:12" ht="30" customHeight="1">
      <c r="A1168" s="259" t="s">
        <v>291</v>
      </c>
      <c r="B1168" s="189" t="s">
        <v>2725</v>
      </c>
      <c r="C1168" s="68" t="s">
        <v>1624</v>
      </c>
      <c r="D1168" s="30">
        <v>1</v>
      </c>
      <c r="E1168" s="123"/>
      <c r="F1168" s="123"/>
      <c r="G1168" s="30">
        <f t="shared" si="469"/>
        <v>0</v>
      </c>
      <c r="H1168" s="30">
        <f t="shared" si="470"/>
        <v>0</v>
      </c>
      <c r="I1168" s="30">
        <f t="shared" si="471"/>
        <v>0</v>
      </c>
      <c r="J1168" s="30">
        <f t="shared" si="472"/>
        <v>0</v>
      </c>
      <c r="K1168" s="30">
        <f t="shared" si="473"/>
        <v>0</v>
      </c>
      <c r="L1168" s="71" t="e">
        <f t="shared" si="474"/>
        <v>#DIV/0!</v>
      </c>
    </row>
    <row r="1169" spans="1:12" ht="30" customHeight="1">
      <c r="A1169" s="259" t="s">
        <v>292</v>
      </c>
      <c r="B1169" s="189" t="s">
        <v>2726</v>
      </c>
      <c r="C1169" s="68" t="s">
        <v>1624</v>
      </c>
      <c r="D1169" s="30">
        <v>100</v>
      </c>
      <c r="E1169" s="123"/>
      <c r="F1169" s="123"/>
      <c r="G1169" s="30">
        <f t="shared" si="469"/>
        <v>0</v>
      </c>
      <c r="H1169" s="30">
        <f t="shared" si="470"/>
        <v>0</v>
      </c>
      <c r="I1169" s="30">
        <f t="shared" si="471"/>
        <v>0</v>
      </c>
      <c r="J1169" s="30">
        <f t="shared" si="472"/>
        <v>0</v>
      </c>
      <c r="K1169" s="30">
        <f t="shared" si="473"/>
        <v>0</v>
      </c>
      <c r="L1169" s="71" t="e">
        <f t="shared" si="474"/>
        <v>#DIV/0!</v>
      </c>
    </row>
    <row r="1170" spans="1:12" s="29" customFormat="1" ht="30" customHeight="1">
      <c r="A1170" s="255" t="s">
        <v>293</v>
      </c>
      <c r="B1170" s="115" t="s">
        <v>209</v>
      </c>
      <c r="C1170" s="99"/>
      <c r="D1170" s="99"/>
      <c r="E1170" s="99"/>
      <c r="F1170" s="99"/>
      <c r="G1170" s="120">
        <f t="shared" ref="G1170:L1170" si="475">SUM(G1171:G1205)</f>
        <v>0</v>
      </c>
      <c r="H1170" s="120">
        <f t="shared" si="475"/>
        <v>0</v>
      </c>
      <c r="I1170" s="120">
        <f t="shared" si="475"/>
        <v>0</v>
      </c>
      <c r="J1170" s="120">
        <f t="shared" si="475"/>
        <v>0</v>
      </c>
      <c r="K1170" s="120">
        <f t="shared" si="475"/>
        <v>0</v>
      </c>
      <c r="L1170" s="187" t="e">
        <f t="shared" si="475"/>
        <v>#DIV/0!</v>
      </c>
    </row>
    <row r="1171" spans="1:12" ht="30" customHeight="1">
      <c r="A1171" s="259" t="s">
        <v>294</v>
      </c>
      <c r="B1171" s="189" t="s">
        <v>2727</v>
      </c>
      <c r="C1171" s="68" t="s">
        <v>1624</v>
      </c>
      <c r="D1171" s="30">
        <v>10</v>
      </c>
      <c r="E1171" s="123"/>
      <c r="F1171" s="123"/>
      <c r="G1171" s="30">
        <f>ROUND(D1171*E1171,2)</f>
        <v>0</v>
      </c>
      <c r="H1171" s="30">
        <f>ROUND(D1171*F1171,2)</f>
        <v>0</v>
      </c>
      <c r="I1171" s="30">
        <f>G1171+H1171</f>
        <v>0</v>
      </c>
      <c r="J1171" s="30">
        <f>ROUND($J$17*I1171,2)</f>
        <v>0</v>
      </c>
      <c r="K1171" s="30">
        <f>I1171+J1171</f>
        <v>0</v>
      </c>
      <c r="L1171" s="71" t="e">
        <f t="shared" ref="L1171:L1205" si="476">K1171/$K$1305*100</f>
        <v>#DIV/0!</v>
      </c>
    </row>
    <row r="1172" spans="1:12" ht="30" customHeight="1">
      <c r="A1172" s="259" t="s">
        <v>295</v>
      </c>
      <c r="B1172" s="189" t="s">
        <v>2728</v>
      </c>
      <c r="C1172" s="68" t="s">
        <v>1624</v>
      </c>
      <c r="D1172" s="30">
        <v>20</v>
      </c>
      <c r="E1172" s="123"/>
      <c r="F1172" s="123"/>
      <c r="G1172" s="30">
        <f t="shared" ref="G1172:G1196" si="477">ROUND(D1172*E1172,2)</f>
        <v>0</v>
      </c>
      <c r="H1172" s="30">
        <f t="shared" ref="H1172:H1196" si="478">ROUND(D1172*F1172,2)</f>
        <v>0</v>
      </c>
      <c r="I1172" s="30">
        <f t="shared" ref="I1172:I1196" si="479">G1172+H1172</f>
        <v>0</v>
      </c>
      <c r="J1172" s="30">
        <f t="shared" ref="J1172:J1180" si="480">ROUND($J$17*I1172,2)</f>
        <v>0</v>
      </c>
      <c r="K1172" s="30">
        <f t="shared" ref="K1172:K1196" si="481">I1172+J1172</f>
        <v>0</v>
      </c>
      <c r="L1172" s="71" t="e">
        <f t="shared" si="476"/>
        <v>#DIV/0!</v>
      </c>
    </row>
    <row r="1173" spans="1:12" ht="30" customHeight="1">
      <c r="A1173" s="259" t="s">
        <v>296</v>
      </c>
      <c r="B1173" s="189" t="s">
        <v>2729</v>
      </c>
      <c r="C1173" s="68" t="s">
        <v>1624</v>
      </c>
      <c r="D1173" s="30">
        <v>15</v>
      </c>
      <c r="E1173" s="123"/>
      <c r="F1173" s="123"/>
      <c r="G1173" s="30">
        <f>ROUND(D1173*E1173,2)</f>
        <v>0</v>
      </c>
      <c r="H1173" s="30">
        <f>ROUND(D1173*F1173,2)</f>
        <v>0</v>
      </c>
      <c r="I1173" s="30">
        <f>G1173+H1173</f>
        <v>0</v>
      </c>
      <c r="J1173" s="30">
        <f t="shared" si="480"/>
        <v>0</v>
      </c>
      <c r="K1173" s="30">
        <f>I1173+J1173</f>
        <v>0</v>
      </c>
      <c r="L1173" s="71" t="e">
        <f t="shared" si="476"/>
        <v>#DIV/0!</v>
      </c>
    </row>
    <row r="1174" spans="1:12" ht="30" customHeight="1">
      <c r="A1174" s="259" t="s">
        <v>297</v>
      </c>
      <c r="B1174" s="189" t="s">
        <v>2730</v>
      </c>
      <c r="C1174" s="68" t="s">
        <v>1624</v>
      </c>
      <c r="D1174" s="30">
        <v>10</v>
      </c>
      <c r="E1174" s="123"/>
      <c r="F1174" s="123"/>
      <c r="G1174" s="30">
        <f>ROUND(D1174*E1174,2)</f>
        <v>0</v>
      </c>
      <c r="H1174" s="30">
        <f>ROUND(D1174*F1174,2)</f>
        <v>0</v>
      </c>
      <c r="I1174" s="30">
        <f>G1174+H1174</f>
        <v>0</v>
      </c>
      <c r="J1174" s="30">
        <f t="shared" si="480"/>
        <v>0</v>
      </c>
      <c r="K1174" s="30">
        <f>I1174+J1174</f>
        <v>0</v>
      </c>
      <c r="L1174" s="71" t="e">
        <f t="shared" si="476"/>
        <v>#DIV/0!</v>
      </c>
    </row>
    <row r="1175" spans="1:12" ht="30" customHeight="1">
      <c r="A1175" s="259" t="s">
        <v>298</v>
      </c>
      <c r="B1175" s="189" t="s">
        <v>2731</v>
      </c>
      <c r="C1175" s="68" t="s">
        <v>1624</v>
      </c>
      <c r="D1175" s="30">
        <v>10</v>
      </c>
      <c r="E1175" s="123"/>
      <c r="F1175" s="123"/>
      <c r="G1175" s="30">
        <f>ROUND(D1175*E1175,2)</f>
        <v>0</v>
      </c>
      <c r="H1175" s="30">
        <f>ROUND(D1175*F1175,2)</f>
        <v>0</v>
      </c>
      <c r="I1175" s="30">
        <f>G1175+H1175</f>
        <v>0</v>
      </c>
      <c r="J1175" s="30">
        <f t="shared" si="480"/>
        <v>0</v>
      </c>
      <c r="K1175" s="30">
        <f>I1175+J1175</f>
        <v>0</v>
      </c>
      <c r="L1175" s="71" t="e">
        <f t="shared" si="476"/>
        <v>#DIV/0!</v>
      </c>
    </row>
    <row r="1176" spans="1:12" ht="30" customHeight="1">
      <c r="A1176" s="259" t="s">
        <v>299</v>
      </c>
      <c r="B1176" s="189" t="s">
        <v>2732</v>
      </c>
      <c r="C1176" s="68" t="s">
        <v>1624</v>
      </c>
      <c r="D1176" s="30">
        <v>10</v>
      </c>
      <c r="E1176" s="123"/>
      <c r="F1176" s="123"/>
      <c r="G1176" s="30">
        <f t="shared" si="477"/>
        <v>0</v>
      </c>
      <c r="H1176" s="30">
        <f t="shared" si="478"/>
        <v>0</v>
      </c>
      <c r="I1176" s="30">
        <f t="shared" si="479"/>
        <v>0</v>
      </c>
      <c r="J1176" s="30">
        <f t="shared" si="480"/>
        <v>0</v>
      </c>
      <c r="K1176" s="30">
        <f t="shared" si="481"/>
        <v>0</v>
      </c>
      <c r="L1176" s="71" t="e">
        <f t="shared" si="476"/>
        <v>#DIV/0!</v>
      </c>
    </row>
    <row r="1177" spans="1:12" ht="30" customHeight="1">
      <c r="A1177" s="259" t="s">
        <v>300</v>
      </c>
      <c r="B1177" s="189" t="s">
        <v>2733</v>
      </c>
      <c r="C1177" s="68" t="s">
        <v>1624</v>
      </c>
      <c r="D1177" s="30">
        <v>10</v>
      </c>
      <c r="E1177" s="123"/>
      <c r="F1177" s="123"/>
      <c r="G1177" s="30">
        <f t="shared" si="477"/>
        <v>0</v>
      </c>
      <c r="H1177" s="30">
        <f t="shared" si="478"/>
        <v>0</v>
      </c>
      <c r="I1177" s="30">
        <f t="shared" si="479"/>
        <v>0</v>
      </c>
      <c r="J1177" s="30">
        <f t="shared" si="480"/>
        <v>0</v>
      </c>
      <c r="K1177" s="30">
        <f t="shared" si="481"/>
        <v>0</v>
      </c>
      <c r="L1177" s="71" t="e">
        <f t="shared" si="476"/>
        <v>#DIV/0!</v>
      </c>
    </row>
    <row r="1178" spans="1:12" ht="30" customHeight="1">
      <c r="A1178" s="259" t="s">
        <v>1056</v>
      </c>
      <c r="B1178" s="189" t="s">
        <v>2734</v>
      </c>
      <c r="C1178" s="68" t="s">
        <v>1624</v>
      </c>
      <c r="D1178" s="30">
        <v>10</v>
      </c>
      <c r="E1178" s="123"/>
      <c r="F1178" s="123"/>
      <c r="G1178" s="30">
        <f>ROUND(D1178*E1178,2)</f>
        <v>0</v>
      </c>
      <c r="H1178" s="30">
        <f>ROUND(D1178*F1178,2)</f>
        <v>0</v>
      </c>
      <c r="I1178" s="30">
        <f>G1178+H1178</f>
        <v>0</v>
      </c>
      <c r="J1178" s="30">
        <f t="shared" si="480"/>
        <v>0</v>
      </c>
      <c r="K1178" s="30">
        <f>I1178+J1178</f>
        <v>0</v>
      </c>
      <c r="L1178" s="71" t="e">
        <f t="shared" si="476"/>
        <v>#DIV/0!</v>
      </c>
    </row>
    <row r="1179" spans="1:12" ht="35.1" customHeight="1">
      <c r="A1179" s="259" t="s">
        <v>1057</v>
      </c>
      <c r="B1179" s="189" t="s">
        <v>2735</v>
      </c>
      <c r="C1179" s="68" t="s">
        <v>1624</v>
      </c>
      <c r="D1179" s="30">
        <v>5</v>
      </c>
      <c r="E1179" s="123"/>
      <c r="F1179" s="123"/>
      <c r="G1179" s="30">
        <f t="shared" si="477"/>
        <v>0</v>
      </c>
      <c r="H1179" s="30">
        <f t="shared" si="478"/>
        <v>0</v>
      </c>
      <c r="I1179" s="30">
        <f t="shared" si="479"/>
        <v>0</v>
      </c>
      <c r="J1179" s="30">
        <f t="shared" si="480"/>
        <v>0</v>
      </c>
      <c r="K1179" s="30">
        <f t="shared" si="481"/>
        <v>0</v>
      </c>
      <c r="L1179" s="71" t="e">
        <f t="shared" si="476"/>
        <v>#DIV/0!</v>
      </c>
    </row>
    <row r="1180" spans="1:12" ht="35.1" customHeight="1">
      <c r="A1180" s="259" t="s">
        <v>1058</v>
      </c>
      <c r="B1180" s="189" t="s">
        <v>2736</v>
      </c>
      <c r="C1180" s="68" t="s">
        <v>1624</v>
      </c>
      <c r="D1180" s="30">
        <v>5</v>
      </c>
      <c r="E1180" s="123"/>
      <c r="F1180" s="123"/>
      <c r="G1180" s="30">
        <f t="shared" si="477"/>
        <v>0</v>
      </c>
      <c r="H1180" s="30">
        <f t="shared" si="478"/>
        <v>0</v>
      </c>
      <c r="I1180" s="30">
        <f t="shared" si="479"/>
        <v>0</v>
      </c>
      <c r="J1180" s="30">
        <f t="shared" si="480"/>
        <v>0</v>
      </c>
      <c r="K1180" s="30">
        <f t="shared" si="481"/>
        <v>0</v>
      </c>
      <c r="L1180" s="71" t="e">
        <f t="shared" si="476"/>
        <v>#DIV/0!</v>
      </c>
    </row>
    <row r="1181" spans="1:12" ht="35.1" customHeight="1">
      <c r="A1181" s="259" t="s">
        <v>1059</v>
      </c>
      <c r="B1181" s="189" t="s">
        <v>2737</v>
      </c>
      <c r="C1181" s="68" t="s">
        <v>1624</v>
      </c>
      <c r="D1181" s="30">
        <v>10</v>
      </c>
      <c r="E1181" s="123"/>
      <c r="F1181" s="123"/>
      <c r="G1181" s="30">
        <f t="shared" si="477"/>
        <v>0</v>
      </c>
      <c r="H1181" s="30">
        <f t="shared" si="478"/>
        <v>0</v>
      </c>
      <c r="I1181" s="30">
        <f t="shared" si="479"/>
        <v>0</v>
      </c>
      <c r="J1181" s="30">
        <f t="shared" ref="J1181:J1196" si="482">ROUND($J$17*I1181,2)</f>
        <v>0</v>
      </c>
      <c r="K1181" s="30">
        <f t="shared" si="481"/>
        <v>0</v>
      </c>
      <c r="L1181" s="71" t="e">
        <f t="shared" si="476"/>
        <v>#DIV/0!</v>
      </c>
    </row>
    <row r="1182" spans="1:12" ht="30" customHeight="1">
      <c r="A1182" s="259" t="s">
        <v>1060</v>
      </c>
      <c r="B1182" s="189" t="s">
        <v>2738</v>
      </c>
      <c r="C1182" s="68" t="s">
        <v>1624</v>
      </c>
      <c r="D1182" s="30">
        <v>50</v>
      </c>
      <c r="E1182" s="123"/>
      <c r="F1182" s="123"/>
      <c r="G1182" s="30">
        <f t="shared" si="477"/>
        <v>0</v>
      </c>
      <c r="H1182" s="30">
        <f t="shared" si="478"/>
        <v>0</v>
      </c>
      <c r="I1182" s="30">
        <f t="shared" si="479"/>
        <v>0</v>
      </c>
      <c r="J1182" s="30">
        <f t="shared" si="482"/>
        <v>0</v>
      </c>
      <c r="K1182" s="30">
        <f t="shared" si="481"/>
        <v>0</v>
      </c>
      <c r="L1182" s="71" t="e">
        <f t="shared" si="476"/>
        <v>#DIV/0!</v>
      </c>
    </row>
    <row r="1183" spans="1:12" ht="30" customHeight="1">
      <c r="A1183" s="259" t="s">
        <v>1061</v>
      </c>
      <c r="B1183" s="189" t="s">
        <v>2739</v>
      </c>
      <c r="C1183" s="68" t="s">
        <v>1624</v>
      </c>
      <c r="D1183" s="30">
        <v>10</v>
      </c>
      <c r="E1183" s="123"/>
      <c r="F1183" s="123"/>
      <c r="G1183" s="30">
        <f>ROUND(D1183*E1183,2)</f>
        <v>0</v>
      </c>
      <c r="H1183" s="30">
        <f>ROUND(D1183*F1183,2)</f>
        <v>0</v>
      </c>
      <c r="I1183" s="30">
        <f>G1183+H1183</f>
        <v>0</v>
      </c>
      <c r="J1183" s="30">
        <f t="shared" si="482"/>
        <v>0</v>
      </c>
      <c r="K1183" s="30">
        <f>I1183+J1183</f>
        <v>0</v>
      </c>
      <c r="L1183" s="71" t="e">
        <f t="shared" si="476"/>
        <v>#DIV/0!</v>
      </c>
    </row>
    <row r="1184" spans="1:12" ht="30" customHeight="1">
      <c r="A1184" s="259" t="s">
        <v>1062</v>
      </c>
      <c r="B1184" s="189" t="s">
        <v>2740</v>
      </c>
      <c r="C1184" s="68" t="s">
        <v>1624</v>
      </c>
      <c r="D1184" s="30">
        <v>800</v>
      </c>
      <c r="E1184" s="123"/>
      <c r="F1184" s="123"/>
      <c r="G1184" s="30">
        <f t="shared" si="477"/>
        <v>0</v>
      </c>
      <c r="H1184" s="30">
        <f t="shared" si="478"/>
        <v>0</v>
      </c>
      <c r="I1184" s="30">
        <f t="shared" si="479"/>
        <v>0</v>
      </c>
      <c r="J1184" s="30">
        <f t="shared" si="482"/>
        <v>0</v>
      </c>
      <c r="K1184" s="30">
        <f t="shared" si="481"/>
        <v>0</v>
      </c>
      <c r="L1184" s="71" t="e">
        <f t="shared" si="476"/>
        <v>#DIV/0!</v>
      </c>
    </row>
    <row r="1185" spans="1:12" ht="30" customHeight="1">
      <c r="A1185" s="259" t="s">
        <v>1063</v>
      </c>
      <c r="B1185" s="189" t="s">
        <v>2741</v>
      </c>
      <c r="C1185" s="68" t="s">
        <v>1624</v>
      </c>
      <c r="D1185" s="30">
        <v>10</v>
      </c>
      <c r="E1185" s="123"/>
      <c r="F1185" s="123"/>
      <c r="G1185" s="30">
        <f t="shared" si="477"/>
        <v>0</v>
      </c>
      <c r="H1185" s="30">
        <f t="shared" si="478"/>
        <v>0</v>
      </c>
      <c r="I1185" s="30">
        <f t="shared" si="479"/>
        <v>0</v>
      </c>
      <c r="J1185" s="30">
        <f t="shared" si="482"/>
        <v>0</v>
      </c>
      <c r="K1185" s="30">
        <f t="shared" si="481"/>
        <v>0</v>
      </c>
      <c r="L1185" s="71" t="e">
        <f t="shared" si="476"/>
        <v>#DIV/0!</v>
      </c>
    </row>
    <row r="1186" spans="1:12" ht="30" customHeight="1">
      <c r="A1186" s="259" t="s">
        <v>1064</v>
      </c>
      <c r="B1186" s="189" t="s">
        <v>2742</v>
      </c>
      <c r="C1186" s="68" t="s">
        <v>1624</v>
      </c>
      <c r="D1186" s="30">
        <v>10</v>
      </c>
      <c r="E1186" s="123"/>
      <c r="F1186" s="123"/>
      <c r="G1186" s="30">
        <f t="shared" si="477"/>
        <v>0</v>
      </c>
      <c r="H1186" s="30">
        <f t="shared" si="478"/>
        <v>0</v>
      </c>
      <c r="I1186" s="30">
        <f t="shared" si="479"/>
        <v>0</v>
      </c>
      <c r="J1186" s="30">
        <f t="shared" si="482"/>
        <v>0</v>
      </c>
      <c r="K1186" s="30">
        <f t="shared" si="481"/>
        <v>0</v>
      </c>
      <c r="L1186" s="71" t="e">
        <f t="shared" si="476"/>
        <v>#DIV/0!</v>
      </c>
    </row>
    <row r="1187" spans="1:12" ht="30" customHeight="1">
      <c r="A1187" s="259" t="s">
        <v>1065</v>
      </c>
      <c r="B1187" s="189" t="s">
        <v>2743</v>
      </c>
      <c r="C1187" s="68" t="s">
        <v>1624</v>
      </c>
      <c r="D1187" s="30">
        <v>5</v>
      </c>
      <c r="E1187" s="123"/>
      <c r="F1187" s="123"/>
      <c r="G1187" s="30">
        <f t="shared" si="477"/>
        <v>0</v>
      </c>
      <c r="H1187" s="30">
        <f t="shared" si="478"/>
        <v>0</v>
      </c>
      <c r="I1187" s="30">
        <f t="shared" si="479"/>
        <v>0</v>
      </c>
      <c r="J1187" s="30">
        <f t="shared" si="482"/>
        <v>0</v>
      </c>
      <c r="K1187" s="30">
        <f t="shared" si="481"/>
        <v>0</v>
      </c>
      <c r="L1187" s="71" t="e">
        <f t="shared" si="476"/>
        <v>#DIV/0!</v>
      </c>
    </row>
    <row r="1188" spans="1:12" ht="30" customHeight="1">
      <c r="A1188" s="259" t="s">
        <v>1066</v>
      </c>
      <c r="B1188" s="189" t="s">
        <v>2744</v>
      </c>
      <c r="C1188" s="68" t="s">
        <v>1624</v>
      </c>
      <c r="D1188" s="30">
        <v>5</v>
      </c>
      <c r="E1188" s="123"/>
      <c r="F1188" s="123"/>
      <c r="G1188" s="30">
        <f t="shared" si="477"/>
        <v>0</v>
      </c>
      <c r="H1188" s="30">
        <f t="shared" si="478"/>
        <v>0</v>
      </c>
      <c r="I1188" s="30">
        <f t="shared" si="479"/>
        <v>0</v>
      </c>
      <c r="J1188" s="30">
        <f t="shared" si="482"/>
        <v>0</v>
      </c>
      <c r="K1188" s="30">
        <f t="shared" si="481"/>
        <v>0</v>
      </c>
      <c r="L1188" s="71" t="e">
        <f t="shared" si="476"/>
        <v>#DIV/0!</v>
      </c>
    </row>
    <row r="1189" spans="1:12" ht="30" customHeight="1">
      <c r="A1189" s="259" t="s">
        <v>1067</v>
      </c>
      <c r="B1189" s="189" t="s">
        <v>2745</v>
      </c>
      <c r="C1189" s="68" t="s">
        <v>1624</v>
      </c>
      <c r="D1189" s="30">
        <v>5</v>
      </c>
      <c r="E1189" s="123"/>
      <c r="F1189" s="123"/>
      <c r="G1189" s="30">
        <f t="shared" si="477"/>
        <v>0</v>
      </c>
      <c r="H1189" s="30">
        <f t="shared" si="478"/>
        <v>0</v>
      </c>
      <c r="I1189" s="30">
        <f t="shared" si="479"/>
        <v>0</v>
      </c>
      <c r="J1189" s="30">
        <f t="shared" si="482"/>
        <v>0</v>
      </c>
      <c r="K1189" s="30">
        <f t="shared" si="481"/>
        <v>0</v>
      </c>
      <c r="L1189" s="71" t="e">
        <f t="shared" si="476"/>
        <v>#DIV/0!</v>
      </c>
    </row>
    <row r="1190" spans="1:12" ht="30" customHeight="1">
      <c r="A1190" s="259" t="s">
        <v>1068</v>
      </c>
      <c r="B1190" s="189" t="s">
        <v>2746</v>
      </c>
      <c r="C1190" s="68" t="s">
        <v>1624</v>
      </c>
      <c r="D1190" s="30">
        <v>40</v>
      </c>
      <c r="E1190" s="123"/>
      <c r="F1190" s="123"/>
      <c r="G1190" s="30">
        <f>ROUND(D1190*E1190,2)</f>
        <v>0</v>
      </c>
      <c r="H1190" s="30">
        <f>ROUND(D1190*F1190,2)</f>
        <v>0</v>
      </c>
      <c r="I1190" s="30">
        <f>G1190+H1190</f>
        <v>0</v>
      </c>
      <c r="J1190" s="30">
        <f>ROUND($J$17*I1190,2)</f>
        <v>0</v>
      </c>
      <c r="K1190" s="30">
        <f>I1190+J1190</f>
        <v>0</v>
      </c>
      <c r="L1190" s="71" t="e">
        <f t="shared" si="476"/>
        <v>#DIV/0!</v>
      </c>
    </row>
    <row r="1191" spans="1:12" ht="30" customHeight="1">
      <c r="A1191" s="259" t="s">
        <v>1069</v>
      </c>
      <c r="B1191" s="189" t="s">
        <v>2747</v>
      </c>
      <c r="C1191" s="68" t="s">
        <v>1624</v>
      </c>
      <c r="D1191" s="30">
        <v>5</v>
      </c>
      <c r="E1191" s="123"/>
      <c r="F1191" s="123"/>
      <c r="G1191" s="30">
        <f t="shared" si="477"/>
        <v>0</v>
      </c>
      <c r="H1191" s="30">
        <f t="shared" si="478"/>
        <v>0</v>
      </c>
      <c r="I1191" s="30">
        <f t="shared" si="479"/>
        <v>0</v>
      </c>
      <c r="J1191" s="30">
        <f t="shared" si="482"/>
        <v>0</v>
      </c>
      <c r="K1191" s="30">
        <f t="shared" si="481"/>
        <v>0</v>
      </c>
      <c r="L1191" s="71" t="e">
        <f t="shared" si="476"/>
        <v>#DIV/0!</v>
      </c>
    </row>
    <row r="1192" spans="1:12" ht="30" customHeight="1">
      <c r="A1192" s="259" t="s">
        <v>1070</v>
      </c>
      <c r="B1192" s="189" t="s">
        <v>2748</v>
      </c>
      <c r="C1192" s="68" t="s">
        <v>1624</v>
      </c>
      <c r="D1192" s="30">
        <v>5</v>
      </c>
      <c r="E1192" s="123"/>
      <c r="F1192" s="123"/>
      <c r="G1192" s="30">
        <f t="shared" si="477"/>
        <v>0</v>
      </c>
      <c r="H1192" s="30">
        <f t="shared" si="478"/>
        <v>0</v>
      </c>
      <c r="I1192" s="30">
        <f t="shared" si="479"/>
        <v>0</v>
      </c>
      <c r="J1192" s="30">
        <f t="shared" si="482"/>
        <v>0</v>
      </c>
      <c r="K1192" s="30">
        <f t="shared" si="481"/>
        <v>0</v>
      </c>
      <c r="L1192" s="71" t="e">
        <f t="shared" si="476"/>
        <v>#DIV/0!</v>
      </c>
    </row>
    <row r="1193" spans="1:12" ht="30" customHeight="1">
      <c r="A1193" s="259" t="s">
        <v>1071</v>
      </c>
      <c r="B1193" s="189" t="s">
        <v>2749</v>
      </c>
      <c r="C1193" s="68" t="s">
        <v>1624</v>
      </c>
      <c r="D1193" s="30">
        <v>20</v>
      </c>
      <c r="E1193" s="123"/>
      <c r="F1193" s="123"/>
      <c r="G1193" s="30">
        <f t="shared" si="477"/>
        <v>0</v>
      </c>
      <c r="H1193" s="30">
        <f t="shared" si="478"/>
        <v>0</v>
      </c>
      <c r="I1193" s="30">
        <f t="shared" si="479"/>
        <v>0</v>
      </c>
      <c r="J1193" s="30">
        <f t="shared" si="482"/>
        <v>0</v>
      </c>
      <c r="K1193" s="30">
        <f t="shared" si="481"/>
        <v>0</v>
      </c>
      <c r="L1193" s="71" t="e">
        <f t="shared" si="476"/>
        <v>#DIV/0!</v>
      </c>
    </row>
    <row r="1194" spans="1:12" ht="30" customHeight="1">
      <c r="A1194" s="259" t="s">
        <v>1072</v>
      </c>
      <c r="B1194" s="189" t="s">
        <v>2750</v>
      </c>
      <c r="C1194" s="68" t="s">
        <v>1624</v>
      </c>
      <c r="D1194" s="30">
        <v>50</v>
      </c>
      <c r="E1194" s="123"/>
      <c r="F1194" s="123"/>
      <c r="G1194" s="30">
        <f t="shared" si="477"/>
        <v>0</v>
      </c>
      <c r="H1194" s="30">
        <f t="shared" si="478"/>
        <v>0</v>
      </c>
      <c r="I1194" s="30">
        <f t="shared" si="479"/>
        <v>0</v>
      </c>
      <c r="J1194" s="30">
        <f>ROUND($J$17*I1194,2)</f>
        <v>0</v>
      </c>
      <c r="K1194" s="30">
        <f t="shared" si="481"/>
        <v>0</v>
      </c>
      <c r="L1194" s="71" t="e">
        <f t="shared" si="476"/>
        <v>#DIV/0!</v>
      </c>
    </row>
    <row r="1195" spans="1:12" ht="30" customHeight="1">
      <c r="A1195" s="259" t="s">
        <v>1073</v>
      </c>
      <c r="B1195" s="189" t="s">
        <v>2751</v>
      </c>
      <c r="C1195" s="68" t="s">
        <v>1624</v>
      </c>
      <c r="D1195" s="30">
        <v>1</v>
      </c>
      <c r="E1195" s="123"/>
      <c r="F1195" s="123"/>
      <c r="G1195" s="30">
        <f>ROUND(D1195*E1195,2)</f>
        <v>0</v>
      </c>
      <c r="H1195" s="30">
        <f>ROUND(D1195*F1195,2)</f>
        <v>0</v>
      </c>
      <c r="I1195" s="30">
        <f>G1195+H1195</f>
        <v>0</v>
      </c>
      <c r="J1195" s="30">
        <f t="shared" si="482"/>
        <v>0</v>
      </c>
      <c r="K1195" s="30">
        <f>I1195+J1195</f>
        <v>0</v>
      </c>
      <c r="L1195" s="71" t="e">
        <f t="shared" si="476"/>
        <v>#DIV/0!</v>
      </c>
    </row>
    <row r="1196" spans="1:12" ht="30" customHeight="1">
      <c r="A1196" s="259" t="s">
        <v>1074</v>
      </c>
      <c r="B1196" s="189" t="s">
        <v>2752</v>
      </c>
      <c r="C1196" s="68" t="s">
        <v>1624</v>
      </c>
      <c r="D1196" s="30">
        <v>1</v>
      </c>
      <c r="E1196" s="123"/>
      <c r="F1196" s="123"/>
      <c r="G1196" s="30">
        <f t="shared" si="477"/>
        <v>0</v>
      </c>
      <c r="H1196" s="30">
        <f t="shared" si="478"/>
        <v>0</v>
      </c>
      <c r="I1196" s="30">
        <f t="shared" si="479"/>
        <v>0</v>
      </c>
      <c r="J1196" s="30">
        <f t="shared" si="482"/>
        <v>0</v>
      </c>
      <c r="K1196" s="30">
        <f t="shared" si="481"/>
        <v>0</v>
      </c>
      <c r="L1196" s="71" t="e">
        <f t="shared" si="476"/>
        <v>#DIV/0!</v>
      </c>
    </row>
    <row r="1197" spans="1:12" ht="30" customHeight="1">
      <c r="A1197" s="259" t="s">
        <v>1075</v>
      </c>
      <c r="B1197" s="189" t="s">
        <v>2753</v>
      </c>
      <c r="C1197" s="68" t="s">
        <v>1624</v>
      </c>
      <c r="D1197" s="30">
        <v>100</v>
      </c>
      <c r="E1197" s="123"/>
      <c r="F1197" s="123"/>
      <c r="G1197" s="30">
        <f t="shared" ref="G1197:G1205" si="483">ROUND(D1197*E1197,2)</f>
        <v>0</v>
      </c>
      <c r="H1197" s="30">
        <f t="shared" ref="H1197:H1205" si="484">ROUND(D1197*F1197,2)</f>
        <v>0</v>
      </c>
      <c r="I1197" s="30">
        <f t="shared" ref="I1197:I1205" si="485">G1197+H1197</f>
        <v>0</v>
      </c>
      <c r="J1197" s="30">
        <f t="shared" ref="J1197:J1205" si="486">ROUND($J$17*I1197,2)</f>
        <v>0</v>
      </c>
      <c r="K1197" s="30">
        <f t="shared" ref="K1197:K1205" si="487">I1197+J1197</f>
        <v>0</v>
      </c>
      <c r="L1197" s="71" t="e">
        <f t="shared" si="476"/>
        <v>#DIV/0!</v>
      </c>
    </row>
    <row r="1198" spans="1:12" ht="30" customHeight="1">
      <c r="A1198" s="259" t="s">
        <v>1076</v>
      </c>
      <c r="B1198" s="189" t="s">
        <v>2754</v>
      </c>
      <c r="C1198" s="68" t="s">
        <v>1624</v>
      </c>
      <c r="D1198" s="30">
        <v>1</v>
      </c>
      <c r="E1198" s="123"/>
      <c r="F1198" s="123"/>
      <c r="G1198" s="30">
        <f t="shared" si="483"/>
        <v>0</v>
      </c>
      <c r="H1198" s="30">
        <f t="shared" si="484"/>
        <v>0</v>
      </c>
      <c r="I1198" s="30">
        <f t="shared" si="485"/>
        <v>0</v>
      </c>
      <c r="J1198" s="30">
        <f t="shared" si="486"/>
        <v>0</v>
      </c>
      <c r="K1198" s="30">
        <f t="shared" si="487"/>
        <v>0</v>
      </c>
      <c r="L1198" s="71" t="e">
        <f t="shared" si="476"/>
        <v>#DIV/0!</v>
      </c>
    </row>
    <row r="1199" spans="1:12" ht="30" customHeight="1">
      <c r="A1199" s="259" t="s">
        <v>1077</v>
      </c>
      <c r="B1199" s="189" t="s">
        <v>2755</v>
      </c>
      <c r="C1199" s="68" t="s">
        <v>1624</v>
      </c>
      <c r="D1199" s="30">
        <v>1</v>
      </c>
      <c r="E1199" s="123"/>
      <c r="F1199" s="123"/>
      <c r="G1199" s="30">
        <f t="shared" si="483"/>
        <v>0</v>
      </c>
      <c r="H1199" s="30">
        <f t="shared" si="484"/>
        <v>0</v>
      </c>
      <c r="I1199" s="30">
        <f t="shared" si="485"/>
        <v>0</v>
      </c>
      <c r="J1199" s="30">
        <f t="shared" si="486"/>
        <v>0</v>
      </c>
      <c r="K1199" s="30">
        <f t="shared" si="487"/>
        <v>0</v>
      </c>
      <c r="L1199" s="71" t="e">
        <f t="shared" si="476"/>
        <v>#DIV/0!</v>
      </c>
    </row>
    <row r="1200" spans="1:12" ht="30" customHeight="1">
      <c r="A1200" s="259" t="s">
        <v>1078</v>
      </c>
      <c r="B1200" s="189" t="s">
        <v>2756</v>
      </c>
      <c r="C1200" s="68" t="s">
        <v>1624</v>
      </c>
      <c r="D1200" s="30">
        <v>1</v>
      </c>
      <c r="E1200" s="123"/>
      <c r="F1200" s="123"/>
      <c r="G1200" s="30">
        <f t="shared" si="483"/>
        <v>0</v>
      </c>
      <c r="H1200" s="30">
        <f t="shared" si="484"/>
        <v>0</v>
      </c>
      <c r="I1200" s="30">
        <f t="shared" si="485"/>
        <v>0</v>
      </c>
      <c r="J1200" s="30">
        <f t="shared" si="486"/>
        <v>0</v>
      </c>
      <c r="K1200" s="30">
        <f t="shared" si="487"/>
        <v>0</v>
      </c>
      <c r="L1200" s="71" t="e">
        <f t="shared" si="476"/>
        <v>#DIV/0!</v>
      </c>
    </row>
    <row r="1201" spans="1:12" ht="30" customHeight="1">
      <c r="A1201" s="259" t="s">
        <v>1079</v>
      </c>
      <c r="B1201" s="189" t="s">
        <v>2757</v>
      </c>
      <c r="C1201" s="68" t="s">
        <v>1624</v>
      </c>
      <c r="D1201" s="30">
        <v>5</v>
      </c>
      <c r="E1201" s="123"/>
      <c r="F1201" s="123"/>
      <c r="G1201" s="30">
        <f t="shared" si="483"/>
        <v>0</v>
      </c>
      <c r="H1201" s="30">
        <f t="shared" si="484"/>
        <v>0</v>
      </c>
      <c r="I1201" s="30">
        <f t="shared" si="485"/>
        <v>0</v>
      </c>
      <c r="J1201" s="30">
        <f t="shared" si="486"/>
        <v>0</v>
      </c>
      <c r="K1201" s="30">
        <f t="shared" si="487"/>
        <v>0</v>
      </c>
      <c r="L1201" s="71" t="e">
        <f t="shared" si="476"/>
        <v>#DIV/0!</v>
      </c>
    </row>
    <row r="1202" spans="1:12" ht="30" customHeight="1">
      <c r="A1202" s="259" t="s">
        <v>1080</v>
      </c>
      <c r="B1202" s="189" t="s">
        <v>2758</v>
      </c>
      <c r="C1202" s="68" t="s">
        <v>1624</v>
      </c>
      <c r="D1202" s="30">
        <v>5</v>
      </c>
      <c r="E1202" s="123"/>
      <c r="F1202" s="123"/>
      <c r="G1202" s="30">
        <f t="shared" si="483"/>
        <v>0</v>
      </c>
      <c r="H1202" s="30">
        <f t="shared" si="484"/>
        <v>0</v>
      </c>
      <c r="I1202" s="30">
        <f t="shared" si="485"/>
        <v>0</v>
      </c>
      <c r="J1202" s="30">
        <f t="shared" si="486"/>
        <v>0</v>
      </c>
      <c r="K1202" s="30">
        <f t="shared" si="487"/>
        <v>0</v>
      </c>
      <c r="L1202" s="71" t="e">
        <f t="shared" si="476"/>
        <v>#DIV/0!</v>
      </c>
    </row>
    <row r="1203" spans="1:12" ht="30" customHeight="1">
      <c r="A1203" s="259" t="s">
        <v>1147</v>
      </c>
      <c r="B1203" s="189" t="s">
        <v>2759</v>
      </c>
      <c r="C1203" s="68" t="s">
        <v>1624</v>
      </c>
      <c r="D1203" s="30">
        <v>5</v>
      </c>
      <c r="E1203" s="123"/>
      <c r="F1203" s="123"/>
      <c r="G1203" s="30">
        <f t="shared" si="483"/>
        <v>0</v>
      </c>
      <c r="H1203" s="30">
        <f t="shared" si="484"/>
        <v>0</v>
      </c>
      <c r="I1203" s="30">
        <f t="shared" si="485"/>
        <v>0</v>
      </c>
      <c r="J1203" s="30">
        <f t="shared" si="486"/>
        <v>0</v>
      </c>
      <c r="K1203" s="30">
        <f t="shared" si="487"/>
        <v>0</v>
      </c>
      <c r="L1203" s="71" t="e">
        <f t="shared" si="476"/>
        <v>#DIV/0!</v>
      </c>
    </row>
    <row r="1204" spans="1:12" ht="30" customHeight="1">
      <c r="A1204" s="259" t="s">
        <v>1148</v>
      </c>
      <c r="B1204" s="189" t="s">
        <v>2760</v>
      </c>
      <c r="C1204" s="68" t="s">
        <v>1624</v>
      </c>
      <c r="D1204" s="30">
        <v>5</v>
      </c>
      <c r="E1204" s="123"/>
      <c r="F1204" s="123"/>
      <c r="G1204" s="30">
        <f t="shared" si="483"/>
        <v>0</v>
      </c>
      <c r="H1204" s="30">
        <f t="shared" si="484"/>
        <v>0</v>
      </c>
      <c r="I1204" s="30">
        <f t="shared" si="485"/>
        <v>0</v>
      </c>
      <c r="J1204" s="30">
        <f t="shared" si="486"/>
        <v>0</v>
      </c>
      <c r="K1204" s="30">
        <f t="shared" si="487"/>
        <v>0</v>
      </c>
      <c r="L1204" s="71" t="e">
        <f t="shared" si="476"/>
        <v>#DIV/0!</v>
      </c>
    </row>
    <row r="1205" spans="1:12" ht="30" customHeight="1">
      <c r="A1205" s="259" t="s">
        <v>1149</v>
      </c>
      <c r="B1205" s="189" t="s">
        <v>2761</v>
      </c>
      <c r="C1205" s="68" t="s">
        <v>1624</v>
      </c>
      <c r="D1205" s="30">
        <v>5</v>
      </c>
      <c r="E1205" s="123"/>
      <c r="F1205" s="123"/>
      <c r="G1205" s="30">
        <f t="shared" si="483"/>
        <v>0</v>
      </c>
      <c r="H1205" s="30">
        <f t="shared" si="484"/>
        <v>0</v>
      </c>
      <c r="I1205" s="30">
        <f t="shared" si="485"/>
        <v>0</v>
      </c>
      <c r="J1205" s="30">
        <f t="shared" si="486"/>
        <v>0</v>
      </c>
      <c r="K1205" s="30">
        <f t="shared" si="487"/>
        <v>0</v>
      </c>
      <c r="L1205" s="71" t="e">
        <f t="shared" si="476"/>
        <v>#DIV/0!</v>
      </c>
    </row>
    <row r="1206" spans="1:12" s="29" customFormat="1" ht="30" customHeight="1">
      <c r="A1206" s="255" t="s">
        <v>1081</v>
      </c>
      <c r="B1206" s="115" t="s">
        <v>48</v>
      </c>
      <c r="C1206" s="99"/>
      <c r="D1206" s="99"/>
      <c r="E1206" s="99"/>
      <c r="F1206" s="99"/>
      <c r="G1206" s="120">
        <f t="shared" ref="G1206:L1206" si="488">SUM(G1207:G1238)</f>
        <v>0</v>
      </c>
      <c r="H1206" s="120">
        <f t="shared" si="488"/>
        <v>0</v>
      </c>
      <c r="I1206" s="120">
        <f t="shared" si="488"/>
        <v>0</v>
      </c>
      <c r="J1206" s="120">
        <f t="shared" si="488"/>
        <v>0</v>
      </c>
      <c r="K1206" s="120">
        <f t="shared" si="488"/>
        <v>0</v>
      </c>
      <c r="L1206" s="187" t="e">
        <f t="shared" si="488"/>
        <v>#DIV/0!</v>
      </c>
    </row>
    <row r="1207" spans="1:12" s="29" customFormat="1" ht="30" customHeight="1">
      <c r="A1207" s="259" t="s">
        <v>1082</v>
      </c>
      <c r="B1207" s="189" t="s">
        <v>2762</v>
      </c>
      <c r="C1207" s="68" t="s">
        <v>1624</v>
      </c>
      <c r="D1207" s="30">
        <v>10</v>
      </c>
      <c r="E1207" s="123"/>
      <c r="F1207" s="123"/>
      <c r="G1207" s="30">
        <f t="shared" ref="G1207:G1222" si="489">ROUND(D1207*E1207,2)</f>
        <v>0</v>
      </c>
      <c r="H1207" s="30">
        <f t="shared" ref="H1207:H1222" si="490">ROUND(D1207*F1207,2)</f>
        <v>0</v>
      </c>
      <c r="I1207" s="30">
        <f t="shared" ref="I1207:I1222" si="491">G1207+H1207</f>
        <v>0</v>
      </c>
      <c r="J1207" s="30">
        <f t="shared" ref="J1207:J1238" si="492">ROUND($J$17*I1207,2)</f>
        <v>0</v>
      </c>
      <c r="K1207" s="30">
        <f t="shared" ref="K1207:K1222" si="493">I1207+J1207</f>
        <v>0</v>
      </c>
      <c r="L1207" s="71" t="e">
        <f t="shared" ref="L1207:L1238" si="494">K1207/$K$1305*100</f>
        <v>#DIV/0!</v>
      </c>
    </row>
    <row r="1208" spans="1:12" ht="30" customHeight="1">
      <c r="A1208" s="259" t="s">
        <v>1083</v>
      </c>
      <c r="B1208" s="189" t="s">
        <v>2763</v>
      </c>
      <c r="C1208" s="68" t="s">
        <v>1624</v>
      </c>
      <c r="D1208" s="30">
        <v>5</v>
      </c>
      <c r="E1208" s="123"/>
      <c r="F1208" s="123"/>
      <c r="G1208" s="30">
        <f t="shared" si="489"/>
        <v>0</v>
      </c>
      <c r="H1208" s="30">
        <f t="shared" si="490"/>
        <v>0</v>
      </c>
      <c r="I1208" s="30">
        <f t="shared" si="491"/>
        <v>0</v>
      </c>
      <c r="J1208" s="30">
        <f t="shared" si="492"/>
        <v>0</v>
      </c>
      <c r="K1208" s="30">
        <f t="shared" si="493"/>
        <v>0</v>
      </c>
      <c r="L1208" s="71" t="e">
        <f t="shared" si="494"/>
        <v>#DIV/0!</v>
      </c>
    </row>
    <row r="1209" spans="1:12" ht="30" customHeight="1">
      <c r="A1209" s="259" t="s">
        <v>1084</v>
      </c>
      <c r="B1209" s="189" t="s">
        <v>2764</v>
      </c>
      <c r="C1209" s="68" t="s">
        <v>1624</v>
      </c>
      <c r="D1209" s="30">
        <v>5</v>
      </c>
      <c r="E1209" s="123"/>
      <c r="F1209" s="123"/>
      <c r="G1209" s="30">
        <f>ROUND(D1209*E1209,2)</f>
        <v>0</v>
      </c>
      <c r="H1209" s="30">
        <f>ROUND(D1209*F1209,2)</f>
        <v>0</v>
      </c>
      <c r="I1209" s="30">
        <f>G1209+H1209</f>
        <v>0</v>
      </c>
      <c r="J1209" s="30">
        <f t="shared" si="492"/>
        <v>0</v>
      </c>
      <c r="K1209" s="30">
        <f>I1209+J1209</f>
        <v>0</v>
      </c>
      <c r="L1209" s="71" t="e">
        <f t="shared" si="494"/>
        <v>#DIV/0!</v>
      </c>
    </row>
    <row r="1210" spans="1:12" ht="30" customHeight="1">
      <c r="A1210" s="259" t="s">
        <v>1085</v>
      </c>
      <c r="B1210" s="189" t="s">
        <v>2765</v>
      </c>
      <c r="C1210" s="68" t="s">
        <v>1624</v>
      </c>
      <c r="D1210" s="30">
        <v>5</v>
      </c>
      <c r="E1210" s="123"/>
      <c r="F1210" s="123"/>
      <c r="G1210" s="30">
        <f t="shared" si="489"/>
        <v>0</v>
      </c>
      <c r="H1210" s="30">
        <f t="shared" si="490"/>
        <v>0</v>
      </c>
      <c r="I1210" s="30">
        <f t="shared" si="491"/>
        <v>0</v>
      </c>
      <c r="J1210" s="30">
        <f t="shared" si="492"/>
        <v>0</v>
      </c>
      <c r="K1210" s="30">
        <f t="shared" si="493"/>
        <v>0</v>
      </c>
      <c r="L1210" s="71" t="e">
        <f t="shared" si="494"/>
        <v>#DIV/0!</v>
      </c>
    </row>
    <row r="1211" spans="1:12" ht="30" customHeight="1">
      <c r="A1211" s="259" t="s">
        <v>1086</v>
      </c>
      <c r="B1211" s="189" t="s">
        <v>2766</v>
      </c>
      <c r="C1211" s="68" t="s">
        <v>1624</v>
      </c>
      <c r="D1211" s="30">
        <v>50</v>
      </c>
      <c r="E1211" s="123"/>
      <c r="F1211" s="123"/>
      <c r="G1211" s="30">
        <f t="shared" si="489"/>
        <v>0</v>
      </c>
      <c r="H1211" s="30">
        <f t="shared" si="490"/>
        <v>0</v>
      </c>
      <c r="I1211" s="30">
        <f t="shared" si="491"/>
        <v>0</v>
      </c>
      <c r="J1211" s="30">
        <f t="shared" si="492"/>
        <v>0</v>
      </c>
      <c r="K1211" s="30">
        <f t="shared" si="493"/>
        <v>0</v>
      </c>
      <c r="L1211" s="71" t="e">
        <f t="shared" si="494"/>
        <v>#DIV/0!</v>
      </c>
    </row>
    <row r="1212" spans="1:12" ht="30" customHeight="1">
      <c r="A1212" s="259" t="s">
        <v>1087</v>
      </c>
      <c r="B1212" s="189" t="s">
        <v>2767</v>
      </c>
      <c r="C1212" s="68" t="s">
        <v>1624</v>
      </c>
      <c r="D1212" s="30">
        <v>1000</v>
      </c>
      <c r="E1212" s="123"/>
      <c r="F1212" s="123"/>
      <c r="G1212" s="30">
        <f t="shared" si="489"/>
        <v>0</v>
      </c>
      <c r="H1212" s="30">
        <f t="shared" si="490"/>
        <v>0</v>
      </c>
      <c r="I1212" s="30">
        <f t="shared" si="491"/>
        <v>0</v>
      </c>
      <c r="J1212" s="30">
        <f t="shared" si="492"/>
        <v>0</v>
      </c>
      <c r="K1212" s="30">
        <f t="shared" si="493"/>
        <v>0</v>
      </c>
      <c r="L1212" s="71" t="e">
        <f t="shared" si="494"/>
        <v>#DIV/0!</v>
      </c>
    </row>
    <row r="1213" spans="1:12" ht="30" customHeight="1">
      <c r="A1213" s="259" t="s">
        <v>1088</v>
      </c>
      <c r="B1213" s="189" t="s">
        <v>2768</v>
      </c>
      <c r="C1213" s="68" t="s">
        <v>1624</v>
      </c>
      <c r="D1213" s="30">
        <v>50</v>
      </c>
      <c r="E1213" s="123"/>
      <c r="F1213" s="123"/>
      <c r="G1213" s="30">
        <f t="shared" si="489"/>
        <v>0</v>
      </c>
      <c r="H1213" s="30">
        <f t="shared" si="490"/>
        <v>0</v>
      </c>
      <c r="I1213" s="30">
        <f t="shared" si="491"/>
        <v>0</v>
      </c>
      <c r="J1213" s="30">
        <f t="shared" si="492"/>
        <v>0</v>
      </c>
      <c r="K1213" s="30">
        <f t="shared" si="493"/>
        <v>0</v>
      </c>
      <c r="L1213" s="71" t="e">
        <f t="shared" si="494"/>
        <v>#DIV/0!</v>
      </c>
    </row>
    <row r="1214" spans="1:12" ht="30" customHeight="1">
      <c r="A1214" s="259" t="s">
        <v>1089</v>
      </c>
      <c r="B1214" s="189" t="s">
        <v>2769</v>
      </c>
      <c r="C1214" s="68" t="s">
        <v>1624</v>
      </c>
      <c r="D1214" s="30">
        <v>500</v>
      </c>
      <c r="E1214" s="123"/>
      <c r="F1214" s="123"/>
      <c r="G1214" s="30">
        <f t="shared" si="489"/>
        <v>0</v>
      </c>
      <c r="H1214" s="30">
        <f t="shared" si="490"/>
        <v>0</v>
      </c>
      <c r="I1214" s="30">
        <f t="shared" si="491"/>
        <v>0</v>
      </c>
      <c r="J1214" s="30">
        <f t="shared" si="492"/>
        <v>0</v>
      </c>
      <c r="K1214" s="30">
        <f t="shared" si="493"/>
        <v>0</v>
      </c>
      <c r="L1214" s="71" t="e">
        <f t="shared" si="494"/>
        <v>#DIV/0!</v>
      </c>
    </row>
    <row r="1215" spans="1:12" ht="30" customHeight="1">
      <c r="A1215" s="259" t="s">
        <v>1090</v>
      </c>
      <c r="B1215" s="189" t="s">
        <v>2770</v>
      </c>
      <c r="C1215" s="68" t="s">
        <v>1624</v>
      </c>
      <c r="D1215" s="30">
        <v>1000</v>
      </c>
      <c r="E1215" s="123"/>
      <c r="F1215" s="123"/>
      <c r="G1215" s="30">
        <f t="shared" si="489"/>
        <v>0</v>
      </c>
      <c r="H1215" s="30">
        <f t="shared" si="490"/>
        <v>0</v>
      </c>
      <c r="I1215" s="30">
        <f t="shared" si="491"/>
        <v>0</v>
      </c>
      <c r="J1215" s="30">
        <f t="shared" si="492"/>
        <v>0</v>
      </c>
      <c r="K1215" s="30">
        <f t="shared" si="493"/>
        <v>0</v>
      </c>
      <c r="L1215" s="71" t="e">
        <f t="shared" si="494"/>
        <v>#DIV/0!</v>
      </c>
    </row>
    <row r="1216" spans="1:12" ht="30" customHeight="1">
      <c r="A1216" s="259" t="s">
        <v>1091</v>
      </c>
      <c r="B1216" s="189" t="s">
        <v>2771</v>
      </c>
      <c r="C1216" s="68" t="s">
        <v>1624</v>
      </c>
      <c r="D1216" s="30">
        <v>5</v>
      </c>
      <c r="E1216" s="123"/>
      <c r="F1216" s="123"/>
      <c r="G1216" s="30">
        <f t="shared" si="489"/>
        <v>0</v>
      </c>
      <c r="H1216" s="30">
        <f t="shared" si="490"/>
        <v>0</v>
      </c>
      <c r="I1216" s="30">
        <f t="shared" si="491"/>
        <v>0</v>
      </c>
      <c r="J1216" s="30">
        <f t="shared" si="492"/>
        <v>0</v>
      </c>
      <c r="K1216" s="30">
        <f t="shared" si="493"/>
        <v>0</v>
      </c>
      <c r="L1216" s="71" t="e">
        <f t="shared" si="494"/>
        <v>#DIV/0!</v>
      </c>
    </row>
    <row r="1217" spans="1:12" ht="30" customHeight="1">
      <c r="A1217" s="259" t="s">
        <v>1092</v>
      </c>
      <c r="B1217" s="189" t="s">
        <v>2772</v>
      </c>
      <c r="C1217" s="68" t="s">
        <v>1624</v>
      </c>
      <c r="D1217" s="30">
        <v>50</v>
      </c>
      <c r="E1217" s="123"/>
      <c r="F1217" s="123"/>
      <c r="G1217" s="30">
        <f t="shared" si="489"/>
        <v>0</v>
      </c>
      <c r="H1217" s="30">
        <f t="shared" si="490"/>
        <v>0</v>
      </c>
      <c r="I1217" s="30">
        <f t="shared" si="491"/>
        <v>0</v>
      </c>
      <c r="J1217" s="30">
        <f t="shared" si="492"/>
        <v>0</v>
      </c>
      <c r="K1217" s="30">
        <f t="shared" si="493"/>
        <v>0</v>
      </c>
      <c r="L1217" s="71" t="e">
        <f t="shared" si="494"/>
        <v>#DIV/0!</v>
      </c>
    </row>
    <row r="1218" spans="1:12" ht="30" customHeight="1">
      <c r="A1218" s="259" t="s">
        <v>1093</v>
      </c>
      <c r="B1218" s="189" t="s">
        <v>2773</v>
      </c>
      <c r="C1218" s="68" t="s">
        <v>1624</v>
      </c>
      <c r="D1218" s="30">
        <v>10</v>
      </c>
      <c r="E1218" s="123"/>
      <c r="F1218" s="123"/>
      <c r="G1218" s="30">
        <f t="shared" si="489"/>
        <v>0</v>
      </c>
      <c r="H1218" s="30">
        <f t="shared" si="490"/>
        <v>0</v>
      </c>
      <c r="I1218" s="30">
        <f t="shared" si="491"/>
        <v>0</v>
      </c>
      <c r="J1218" s="30">
        <f t="shared" si="492"/>
        <v>0</v>
      </c>
      <c r="K1218" s="30">
        <f t="shared" si="493"/>
        <v>0</v>
      </c>
      <c r="L1218" s="71" t="e">
        <f t="shared" si="494"/>
        <v>#DIV/0!</v>
      </c>
    </row>
    <row r="1219" spans="1:12" ht="30" customHeight="1">
      <c r="A1219" s="259" t="s">
        <v>1094</v>
      </c>
      <c r="B1219" s="189" t="s">
        <v>2774</v>
      </c>
      <c r="C1219" s="68" t="s">
        <v>1624</v>
      </c>
      <c r="D1219" s="30">
        <v>5</v>
      </c>
      <c r="E1219" s="123"/>
      <c r="F1219" s="123"/>
      <c r="G1219" s="30">
        <f t="shared" si="489"/>
        <v>0</v>
      </c>
      <c r="H1219" s="30">
        <f t="shared" si="490"/>
        <v>0</v>
      </c>
      <c r="I1219" s="30">
        <f t="shared" si="491"/>
        <v>0</v>
      </c>
      <c r="J1219" s="30">
        <f t="shared" si="492"/>
        <v>0</v>
      </c>
      <c r="K1219" s="30">
        <f t="shared" si="493"/>
        <v>0</v>
      </c>
      <c r="L1219" s="71" t="e">
        <f t="shared" si="494"/>
        <v>#DIV/0!</v>
      </c>
    </row>
    <row r="1220" spans="1:12" ht="30" customHeight="1">
      <c r="A1220" s="259" t="s">
        <v>1095</v>
      </c>
      <c r="B1220" s="189" t="s">
        <v>2775</v>
      </c>
      <c r="C1220" s="68" t="s">
        <v>1624</v>
      </c>
      <c r="D1220" s="30">
        <v>5</v>
      </c>
      <c r="E1220" s="123"/>
      <c r="F1220" s="123"/>
      <c r="G1220" s="30">
        <f t="shared" si="489"/>
        <v>0</v>
      </c>
      <c r="H1220" s="30">
        <f t="shared" si="490"/>
        <v>0</v>
      </c>
      <c r="I1220" s="30">
        <f t="shared" si="491"/>
        <v>0</v>
      </c>
      <c r="J1220" s="30">
        <f t="shared" si="492"/>
        <v>0</v>
      </c>
      <c r="K1220" s="30">
        <f t="shared" si="493"/>
        <v>0</v>
      </c>
      <c r="L1220" s="71" t="e">
        <f t="shared" si="494"/>
        <v>#DIV/0!</v>
      </c>
    </row>
    <row r="1221" spans="1:12" ht="30" customHeight="1">
      <c r="A1221" s="259" t="s">
        <v>1096</v>
      </c>
      <c r="B1221" s="189" t="s">
        <v>2776</v>
      </c>
      <c r="C1221" s="68" t="s">
        <v>1624</v>
      </c>
      <c r="D1221" s="30">
        <v>5</v>
      </c>
      <c r="E1221" s="123"/>
      <c r="F1221" s="123"/>
      <c r="G1221" s="30">
        <f t="shared" si="489"/>
        <v>0</v>
      </c>
      <c r="H1221" s="30">
        <f t="shared" si="490"/>
        <v>0</v>
      </c>
      <c r="I1221" s="30">
        <f t="shared" si="491"/>
        <v>0</v>
      </c>
      <c r="J1221" s="30">
        <f t="shared" si="492"/>
        <v>0</v>
      </c>
      <c r="K1221" s="30">
        <f t="shared" si="493"/>
        <v>0</v>
      </c>
      <c r="L1221" s="71" t="e">
        <f t="shared" si="494"/>
        <v>#DIV/0!</v>
      </c>
    </row>
    <row r="1222" spans="1:12" ht="30" customHeight="1">
      <c r="A1222" s="259" t="s">
        <v>1097</v>
      </c>
      <c r="B1222" s="189" t="s">
        <v>2777</v>
      </c>
      <c r="C1222" s="68" t="s">
        <v>1624</v>
      </c>
      <c r="D1222" s="30">
        <v>5</v>
      </c>
      <c r="E1222" s="123"/>
      <c r="F1222" s="123"/>
      <c r="G1222" s="30">
        <f t="shared" si="489"/>
        <v>0</v>
      </c>
      <c r="H1222" s="30">
        <f t="shared" si="490"/>
        <v>0</v>
      </c>
      <c r="I1222" s="30">
        <f t="shared" si="491"/>
        <v>0</v>
      </c>
      <c r="J1222" s="30">
        <f t="shared" si="492"/>
        <v>0</v>
      </c>
      <c r="K1222" s="30">
        <f t="shared" si="493"/>
        <v>0</v>
      </c>
      <c r="L1222" s="71" t="e">
        <f t="shared" si="494"/>
        <v>#DIV/0!</v>
      </c>
    </row>
    <row r="1223" spans="1:12" ht="30" customHeight="1">
      <c r="A1223" s="259" t="s">
        <v>1098</v>
      </c>
      <c r="B1223" s="189" t="s">
        <v>2778</v>
      </c>
      <c r="C1223" s="68" t="s">
        <v>1624</v>
      </c>
      <c r="D1223" s="30">
        <v>5</v>
      </c>
      <c r="E1223" s="123"/>
      <c r="F1223" s="123"/>
      <c r="G1223" s="30">
        <f t="shared" ref="G1223:G1238" si="495">ROUND(D1223*E1223,2)</f>
        <v>0</v>
      </c>
      <c r="H1223" s="30">
        <f t="shared" ref="H1223:H1238" si="496">ROUND(D1223*F1223,2)</f>
        <v>0</v>
      </c>
      <c r="I1223" s="30">
        <f t="shared" ref="I1223:I1238" si="497">G1223+H1223</f>
        <v>0</v>
      </c>
      <c r="J1223" s="30">
        <f t="shared" si="492"/>
        <v>0</v>
      </c>
      <c r="K1223" s="30">
        <f t="shared" ref="K1223:K1238" si="498">I1223+J1223</f>
        <v>0</v>
      </c>
      <c r="L1223" s="71" t="e">
        <f t="shared" si="494"/>
        <v>#DIV/0!</v>
      </c>
    </row>
    <row r="1224" spans="1:12" ht="30" customHeight="1">
      <c r="A1224" s="259" t="s">
        <v>1099</v>
      </c>
      <c r="B1224" s="189" t="s">
        <v>2779</v>
      </c>
      <c r="C1224" s="68" t="s">
        <v>1624</v>
      </c>
      <c r="D1224" s="30">
        <v>5</v>
      </c>
      <c r="E1224" s="123"/>
      <c r="F1224" s="123"/>
      <c r="G1224" s="30">
        <f t="shared" si="495"/>
        <v>0</v>
      </c>
      <c r="H1224" s="30">
        <f t="shared" si="496"/>
        <v>0</v>
      </c>
      <c r="I1224" s="30">
        <f t="shared" si="497"/>
        <v>0</v>
      </c>
      <c r="J1224" s="30">
        <f t="shared" si="492"/>
        <v>0</v>
      </c>
      <c r="K1224" s="30">
        <f t="shared" si="498"/>
        <v>0</v>
      </c>
      <c r="L1224" s="71" t="e">
        <f t="shared" si="494"/>
        <v>#DIV/0!</v>
      </c>
    </row>
    <row r="1225" spans="1:12" ht="30" customHeight="1">
      <c r="A1225" s="259" t="s">
        <v>1100</v>
      </c>
      <c r="B1225" s="189" t="s">
        <v>2780</v>
      </c>
      <c r="C1225" s="68" t="s">
        <v>1624</v>
      </c>
      <c r="D1225" s="30">
        <v>10</v>
      </c>
      <c r="E1225" s="123"/>
      <c r="F1225" s="123"/>
      <c r="G1225" s="30">
        <f t="shared" si="495"/>
        <v>0</v>
      </c>
      <c r="H1225" s="30">
        <f t="shared" si="496"/>
        <v>0</v>
      </c>
      <c r="I1225" s="30">
        <f t="shared" si="497"/>
        <v>0</v>
      </c>
      <c r="J1225" s="30">
        <f t="shared" si="492"/>
        <v>0</v>
      </c>
      <c r="K1225" s="30">
        <f t="shared" si="498"/>
        <v>0</v>
      </c>
      <c r="L1225" s="71" t="e">
        <f t="shared" si="494"/>
        <v>#DIV/0!</v>
      </c>
    </row>
    <row r="1226" spans="1:12" ht="30" customHeight="1">
      <c r="A1226" s="259" t="s">
        <v>1101</v>
      </c>
      <c r="B1226" s="189" t="s">
        <v>2781</v>
      </c>
      <c r="C1226" s="68" t="s">
        <v>1624</v>
      </c>
      <c r="D1226" s="30">
        <v>5</v>
      </c>
      <c r="E1226" s="123"/>
      <c r="F1226" s="123"/>
      <c r="G1226" s="30">
        <f t="shared" si="495"/>
        <v>0</v>
      </c>
      <c r="H1226" s="30">
        <f t="shared" si="496"/>
        <v>0</v>
      </c>
      <c r="I1226" s="30">
        <f t="shared" si="497"/>
        <v>0</v>
      </c>
      <c r="J1226" s="30">
        <f t="shared" si="492"/>
        <v>0</v>
      </c>
      <c r="K1226" s="30">
        <f t="shared" si="498"/>
        <v>0</v>
      </c>
      <c r="L1226" s="71" t="e">
        <f t="shared" si="494"/>
        <v>#DIV/0!</v>
      </c>
    </row>
    <row r="1227" spans="1:12" ht="30" customHeight="1">
      <c r="A1227" s="259" t="s">
        <v>1102</v>
      </c>
      <c r="B1227" s="189" t="s">
        <v>2782</v>
      </c>
      <c r="C1227" s="68" t="s">
        <v>1624</v>
      </c>
      <c r="D1227" s="30">
        <v>100</v>
      </c>
      <c r="E1227" s="123"/>
      <c r="F1227" s="123"/>
      <c r="G1227" s="30">
        <f t="shared" si="495"/>
        <v>0</v>
      </c>
      <c r="H1227" s="30">
        <f t="shared" si="496"/>
        <v>0</v>
      </c>
      <c r="I1227" s="30">
        <f t="shared" si="497"/>
        <v>0</v>
      </c>
      <c r="J1227" s="30">
        <f t="shared" si="492"/>
        <v>0</v>
      </c>
      <c r="K1227" s="30">
        <f t="shared" si="498"/>
        <v>0</v>
      </c>
      <c r="L1227" s="71" t="e">
        <f t="shared" si="494"/>
        <v>#DIV/0!</v>
      </c>
    </row>
    <row r="1228" spans="1:12" ht="30" customHeight="1">
      <c r="A1228" s="259" t="s">
        <v>1103</v>
      </c>
      <c r="B1228" s="189" t="s">
        <v>2783</v>
      </c>
      <c r="C1228" s="68" t="s">
        <v>1624</v>
      </c>
      <c r="D1228" s="30">
        <v>5</v>
      </c>
      <c r="E1228" s="123"/>
      <c r="F1228" s="123"/>
      <c r="G1228" s="30">
        <f t="shared" si="495"/>
        <v>0</v>
      </c>
      <c r="H1228" s="30">
        <f t="shared" si="496"/>
        <v>0</v>
      </c>
      <c r="I1228" s="30">
        <f t="shared" si="497"/>
        <v>0</v>
      </c>
      <c r="J1228" s="30">
        <f t="shared" si="492"/>
        <v>0</v>
      </c>
      <c r="K1228" s="30">
        <f t="shared" si="498"/>
        <v>0</v>
      </c>
      <c r="L1228" s="71" t="e">
        <f t="shared" si="494"/>
        <v>#DIV/0!</v>
      </c>
    </row>
    <row r="1229" spans="1:12" ht="30" customHeight="1">
      <c r="A1229" s="259" t="s">
        <v>1104</v>
      </c>
      <c r="B1229" s="189" t="s">
        <v>2784</v>
      </c>
      <c r="C1229" s="68" t="s">
        <v>1624</v>
      </c>
      <c r="D1229" s="30">
        <v>100</v>
      </c>
      <c r="E1229" s="123"/>
      <c r="F1229" s="123"/>
      <c r="G1229" s="30">
        <f t="shared" si="495"/>
        <v>0</v>
      </c>
      <c r="H1229" s="30">
        <f t="shared" si="496"/>
        <v>0</v>
      </c>
      <c r="I1229" s="30">
        <f t="shared" si="497"/>
        <v>0</v>
      </c>
      <c r="J1229" s="30">
        <f t="shared" si="492"/>
        <v>0</v>
      </c>
      <c r="K1229" s="30">
        <f t="shared" si="498"/>
        <v>0</v>
      </c>
      <c r="L1229" s="71" t="e">
        <f t="shared" si="494"/>
        <v>#DIV/0!</v>
      </c>
    </row>
    <row r="1230" spans="1:12" ht="30" customHeight="1">
      <c r="A1230" s="259" t="s">
        <v>1105</v>
      </c>
      <c r="B1230" s="189" t="s">
        <v>2785</v>
      </c>
      <c r="C1230" s="68" t="s">
        <v>1624</v>
      </c>
      <c r="D1230" s="30">
        <v>1</v>
      </c>
      <c r="E1230" s="123"/>
      <c r="F1230" s="123"/>
      <c r="G1230" s="30">
        <f t="shared" si="495"/>
        <v>0</v>
      </c>
      <c r="H1230" s="30">
        <f t="shared" si="496"/>
        <v>0</v>
      </c>
      <c r="I1230" s="30">
        <f t="shared" si="497"/>
        <v>0</v>
      </c>
      <c r="J1230" s="30">
        <f t="shared" si="492"/>
        <v>0</v>
      </c>
      <c r="K1230" s="30">
        <f t="shared" si="498"/>
        <v>0</v>
      </c>
      <c r="L1230" s="71" t="e">
        <f t="shared" si="494"/>
        <v>#DIV/0!</v>
      </c>
    </row>
    <row r="1231" spans="1:12" ht="30" customHeight="1">
      <c r="A1231" s="259" t="s">
        <v>1106</v>
      </c>
      <c r="B1231" s="189" t="s">
        <v>2786</v>
      </c>
      <c r="C1231" s="68" t="s">
        <v>1624</v>
      </c>
      <c r="D1231" s="30">
        <v>5</v>
      </c>
      <c r="E1231" s="123"/>
      <c r="F1231" s="123"/>
      <c r="G1231" s="30">
        <f t="shared" si="495"/>
        <v>0</v>
      </c>
      <c r="H1231" s="30">
        <f t="shared" si="496"/>
        <v>0</v>
      </c>
      <c r="I1231" s="30">
        <f t="shared" si="497"/>
        <v>0</v>
      </c>
      <c r="J1231" s="30">
        <f t="shared" si="492"/>
        <v>0</v>
      </c>
      <c r="K1231" s="30">
        <f t="shared" si="498"/>
        <v>0</v>
      </c>
      <c r="L1231" s="71" t="e">
        <f t="shared" si="494"/>
        <v>#DIV/0!</v>
      </c>
    </row>
    <row r="1232" spans="1:12" ht="30" customHeight="1">
      <c r="A1232" s="259" t="s">
        <v>1107</v>
      </c>
      <c r="B1232" s="189" t="s">
        <v>2787</v>
      </c>
      <c r="C1232" s="68" t="s">
        <v>1624</v>
      </c>
      <c r="D1232" s="30">
        <v>5</v>
      </c>
      <c r="E1232" s="123"/>
      <c r="F1232" s="123"/>
      <c r="G1232" s="30">
        <f t="shared" si="495"/>
        <v>0</v>
      </c>
      <c r="H1232" s="30">
        <f t="shared" si="496"/>
        <v>0</v>
      </c>
      <c r="I1232" s="30">
        <f t="shared" si="497"/>
        <v>0</v>
      </c>
      <c r="J1232" s="30">
        <f t="shared" si="492"/>
        <v>0</v>
      </c>
      <c r="K1232" s="30">
        <f t="shared" si="498"/>
        <v>0</v>
      </c>
      <c r="L1232" s="71" t="e">
        <f t="shared" si="494"/>
        <v>#DIV/0!</v>
      </c>
    </row>
    <row r="1233" spans="1:12" ht="30" customHeight="1">
      <c r="A1233" s="259" t="s">
        <v>1108</v>
      </c>
      <c r="B1233" s="189" t="s">
        <v>2788</v>
      </c>
      <c r="C1233" s="68" t="s">
        <v>1624</v>
      </c>
      <c r="D1233" s="30">
        <v>5</v>
      </c>
      <c r="E1233" s="123"/>
      <c r="F1233" s="123"/>
      <c r="G1233" s="30">
        <f t="shared" si="495"/>
        <v>0</v>
      </c>
      <c r="H1233" s="30">
        <f t="shared" si="496"/>
        <v>0</v>
      </c>
      <c r="I1233" s="30">
        <f t="shared" si="497"/>
        <v>0</v>
      </c>
      <c r="J1233" s="30">
        <f t="shared" si="492"/>
        <v>0</v>
      </c>
      <c r="K1233" s="30">
        <f t="shared" si="498"/>
        <v>0</v>
      </c>
      <c r="L1233" s="71" t="e">
        <f t="shared" si="494"/>
        <v>#DIV/0!</v>
      </c>
    </row>
    <row r="1234" spans="1:12" ht="30" customHeight="1">
      <c r="A1234" s="259" t="s">
        <v>1109</v>
      </c>
      <c r="B1234" s="189" t="s">
        <v>2789</v>
      </c>
      <c r="C1234" s="68" t="s">
        <v>1624</v>
      </c>
      <c r="D1234" s="30">
        <v>5</v>
      </c>
      <c r="E1234" s="123"/>
      <c r="F1234" s="123"/>
      <c r="G1234" s="30">
        <f t="shared" si="495"/>
        <v>0</v>
      </c>
      <c r="H1234" s="30">
        <f t="shared" si="496"/>
        <v>0</v>
      </c>
      <c r="I1234" s="30">
        <f t="shared" si="497"/>
        <v>0</v>
      </c>
      <c r="J1234" s="30">
        <f t="shared" si="492"/>
        <v>0</v>
      </c>
      <c r="K1234" s="30">
        <f t="shared" si="498"/>
        <v>0</v>
      </c>
      <c r="L1234" s="71" t="e">
        <f t="shared" si="494"/>
        <v>#DIV/0!</v>
      </c>
    </row>
    <row r="1235" spans="1:12" ht="30" customHeight="1">
      <c r="A1235" s="259" t="s">
        <v>1110</v>
      </c>
      <c r="B1235" s="189" t="s">
        <v>2790</v>
      </c>
      <c r="C1235" s="68" t="s">
        <v>1624</v>
      </c>
      <c r="D1235" s="30">
        <v>5</v>
      </c>
      <c r="E1235" s="123"/>
      <c r="F1235" s="123"/>
      <c r="G1235" s="30">
        <f t="shared" si="495"/>
        <v>0</v>
      </c>
      <c r="H1235" s="30">
        <f t="shared" si="496"/>
        <v>0</v>
      </c>
      <c r="I1235" s="30">
        <f t="shared" si="497"/>
        <v>0</v>
      </c>
      <c r="J1235" s="30">
        <f t="shared" si="492"/>
        <v>0</v>
      </c>
      <c r="K1235" s="30">
        <f t="shared" si="498"/>
        <v>0</v>
      </c>
      <c r="L1235" s="71" t="e">
        <f t="shared" si="494"/>
        <v>#DIV/0!</v>
      </c>
    </row>
    <row r="1236" spans="1:12" ht="30" customHeight="1">
      <c r="A1236" s="259" t="s">
        <v>1111</v>
      </c>
      <c r="B1236" s="189" t="s">
        <v>2791</v>
      </c>
      <c r="C1236" s="68" t="s">
        <v>1624</v>
      </c>
      <c r="D1236" s="30">
        <v>5</v>
      </c>
      <c r="E1236" s="123"/>
      <c r="F1236" s="123"/>
      <c r="G1236" s="30">
        <f t="shared" si="495"/>
        <v>0</v>
      </c>
      <c r="H1236" s="30">
        <f t="shared" si="496"/>
        <v>0</v>
      </c>
      <c r="I1236" s="30">
        <f t="shared" si="497"/>
        <v>0</v>
      </c>
      <c r="J1236" s="30">
        <f t="shared" si="492"/>
        <v>0</v>
      </c>
      <c r="K1236" s="30">
        <f t="shared" si="498"/>
        <v>0</v>
      </c>
      <c r="L1236" s="71" t="e">
        <f t="shared" si="494"/>
        <v>#DIV/0!</v>
      </c>
    </row>
    <row r="1237" spans="1:12" ht="35.25" customHeight="1">
      <c r="A1237" s="259" t="s">
        <v>1112</v>
      </c>
      <c r="B1237" s="189" t="s">
        <v>2792</v>
      </c>
      <c r="C1237" s="68" t="s">
        <v>1624</v>
      </c>
      <c r="D1237" s="30">
        <v>5</v>
      </c>
      <c r="E1237" s="123"/>
      <c r="F1237" s="123"/>
      <c r="G1237" s="30">
        <f t="shared" si="495"/>
        <v>0</v>
      </c>
      <c r="H1237" s="30">
        <f t="shared" si="496"/>
        <v>0</v>
      </c>
      <c r="I1237" s="30">
        <f t="shared" si="497"/>
        <v>0</v>
      </c>
      <c r="J1237" s="30">
        <f t="shared" si="492"/>
        <v>0</v>
      </c>
      <c r="K1237" s="30">
        <f t="shared" si="498"/>
        <v>0</v>
      </c>
      <c r="L1237" s="71" t="e">
        <f t="shared" si="494"/>
        <v>#DIV/0!</v>
      </c>
    </row>
    <row r="1238" spans="1:12" ht="30" customHeight="1">
      <c r="A1238" s="259" t="s">
        <v>1113</v>
      </c>
      <c r="B1238" s="189" t="s">
        <v>2793</v>
      </c>
      <c r="C1238" s="68" t="s">
        <v>1624</v>
      </c>
      <c r="D1238" s="30">
        <v>1</v>
      </c>
      <c r="E1238" s="123"/>
      <c r="F1238" s="123"/>
      <c r="G1238" s="30">
        <f t="shared" si="495"/>
        <v>0</v>
      </c>
      <c r="H1238" s="30">
        <f t="shared" si="496"/>
        <v>0</v>
      </c>
      <c r="I1238" s="30">
        <f t="shared" si="497"/>
        <v>0</v>
      </c>
      <c r="J1238" s="30">
        <f t="shared" si="492"/>
        <v>0</v>
      </c>
      <c r="K1238" s="30">
        <f t="shared" si="498"/>
        <v>0</v>
      </c>
      <c r="L1238" s="71" t="e">
        <f t="shared" si="494"/>
        <v>#DIV/0!</v>
      </c>
    </row>
    <row r="1239" spans="1:12" s="29" customFormat="1" ht="30" customHeight="1">
      <c r="A1239" s="255" t="s">
        <v>1114</v>
      </c>
      <c r="B1239" s="115" t="s">
        <v>49</v>
      </c>
      <c r="C1239" s="99"/>
      <c r="D1239" s="99"/>
      <c r="E1239" s="99"/>
      <c r="F1239" s="99"/>
      <c r="G1239" s="120">
        <f t="shared" ref="G1239:L1239" si="499">SUM(G1240:G1257)</f>
        <v>0</v>
      </c>
      <c r="H1239" s="120">
        <f t="shared" si="499"/>
        <v>0</v>
      </c>
      <c r="I1239" s="120">
        <f t="shared" si="499"/>
        <v>0</v>
      </c>
      <c r="J1239" s="120">
        <f t="shared" si="499"/>
        <v>0</v>
      </c>
      <c r="K1239" s="120">
        <f t="shared" si="499"/>
        <v>0</v>
      </c>
      <c r="L1239" s="187" t="e">
        <f t="shared" si="499"/>
        <v>#DIV/0!</v>
      </c>
    </row>
    <row r="1240" spans="1:12" ht="30" customHeight="1">
      <c r="A1240" s="259" t="s">
        <v>1115</v>
      </c>
      <c r="B1240" s="189" t="s">
        <v>2794</v>
      </c>
      <c r="C1240" s="68" t="s">
        <v>1667</v>
      </c>
      <c r="D1240" s="30">
        <v>50</v>
      </c>
      <c r="E1240" s="123"/>
      <c r="F1240" s="123"/>
      <c r="G1240" s="30">
        <f t="shared" ref="G1240:G1254" si="500">ROUND(D1240*E1240,2)</f>
        <v>0</v>
      </c>
      <c r="H1240" s="30">
        <f t="shared" ref="H1240:H1254" si="501">ROUND(D1240*F1240,2)</f>
        <v>0</v>
      </c>
      <c r="I1240" s="30">
        <f t="shared" ref="I1240:I1254" si="502">G1240+H1240</f>
        <v>0</v>
      </c>
      <c r="J1240" s="30">
        <f t="shared" ref="J1240:J1257" si="503">ROUND($J$17*I1240,2)</f>
        <v>0</v>
      </c>
      <c r="K1240" s="30">
        <f t="shared" ref="K1240:K1254" si="504">I1240+J1240</f>
        <v>0</v>
      </c>
      <c r="L1240" s="71" t="e">
        <f t="shared" ref="L1240:L1257" si="505">K1240/$K$1305*100</f>
        <v>#DIV/0!</v>
      </c>
    </row>
    <row r="1241" spans="1:12" ht="30" customHeight="1">
      <c r="A1241" s="259" t="s">
        <v>1116</v>
      </c>
      <c r="B1241" s="189" t="s">
        <v>2795</v>
      </c>
      <c r="C1241" s="68" t="s">
        <v>1624</v>
      </c>
      <c r="D1241" s="30">
        <v>5</v>
      </c>
      <c r="E1241" s="123"/>
      <c r="F1241" s="123"/>
      <c r="G1241" s="30">
        <f t="shared" si="500"/>
        <v>0</v>
      </c>
      <c r="H1241" s="30">
        <f t="shared" si="501"/>
        <v>0</v>
      </c>
      <c r="I1241" s="30">
        <f t="shared" si="502"/>
        <v>0</v>
      </c>
      <c r="J1241" s="30">
        <f t="shared" si="503"/>
        <v>0</v>
      </c>
      <c r="K1241" s="30">
        <f t="shared" si="504"/>
        <v>0</v>
      </c>
      <c r="L1241" s="71" t="e">
        <f t="shared" si="505"/>
        <v>#DIV/0!</v>
      </c>
    </row>
    <row r="1242" spans="1:12" ht="30" customHeight="1">
      <c r="A1242" s="259" t="s">
        <v>1117</v>
      </c>
      <c r="B1242" s="189" t="s">
        <v>2796</v>
      </c>
      <c r="C1242" s="68" t="s">
        <v>1667</v>
      </c>
      <c r="D1242" s="30">
        <v>50</v>
      </c>
      <c r="E1242" s="123"/>
      <c r="F1242" s="123"/>
      <c r="G1242" s="30">
        <f>ROUND(D1242*E1242,2)</f>
        <v>0</v>
      </c>
      <c r="H1242" s="30">
        <f>ROUND(D1242*F1242,2)</f>
        <v>0</v>
      </c>
      <c r="I1242" s="30">
        <f>G1242+H1242</f>
        <v>0</v>
      </c>
      <c r="J1242" s="30">
        <f t="shared" si="503"/>
        <v>0</v>
      </c>
      <c r="K1242" s="30">
        <f>I1242+J1242</f>
        <v>0</v>
      </c>
      <c r="L1242" s="71" t="e">
        <f t="shared" si="505"/>
        <v>#DIV/0!</v>
      </c>
    </row>
    <row r="1243" spans="1:12" ht="30" customHeight="1">
      <c r="A1243" s="259" t="s">
        <v>1118</v>
      </c>
      <c r="B1243" s="189" t="s">
        <v>2797</v>
      </c>
      <c r="C1243" s="68" t="s">
        <v>1667</v>
      </c>
      <c r="D1243" s="30">
        <v>10</v>
      </c>
      <c r="E1243" s="123"/>
      <c r="F1243" s="123"/>
      <c r="G1243" s="30">
        <f>ROUND(D1243*E1243,2)</f>
        <v>0</v>
      </c>
      <c r="H1243" s="30">
        <f>ROUND(D1243*F1243,2)</f>
        <v>0</v>
      </c>
      <c r="I1243" s="30">
        <f>G1243+H1243</f>
        <v>0</v>
      </c>
      <c r="J1243" s="30">
        <f t="shared" si="503"/>
        <v>0</v>
      </c>
      <c r="K1243" s="30">
        <f>I1243+J1243</f>
        <v>0</v>
      </c>
      <c r="L1243" s="71" t="e">
        <f t="shared" si="505"/>
        <v>#DIV/0!</v>
      </c>
    </row>
    <row r="1244" spans="1:12" ht="30" customHeight="1">
      <c r="A1244" s="259" t="s">
        <v>1119</v>
      </c>
      <c r="B1244" s="189" t="s">
        <v>2798</v>
      </c>
      <c r="C1244" s="68" t="s">
        <v>1667</v>
      </c>
      <c r="D1244" s="30">
        <v>10</v>
      </c>
      <c r="E1244" s="123"/>
      <c r="F1244" s="123"/>
      <c r="G1244" s="30">
        <f t="shared" si="500"/>
        <v>0</v>
      </c>
      <c r="H1244" s="30">
        <f t="shared" si="501"/>
        <v>0</v>
      </c>
      <c r="I1244" s="30">
        <f t="shared" si="502"/>
        <v>0</v>
      </c>
      <c r="J1244" s="30">
        <f t="shared" si="503"/>
        <v>0</v>
      </c>
      <c r="K1244" s="30">
        <f t="shared" si="504"/>
        <v>0</v>
      </c>
      <c r="L1244" s="71" t="e">
        <f t="shared" si="505"/>
        <v>#DIV/0!</v>
      </c>
    </row>
    <row r="1245" spans="1:12" ht="30" customHeight="1">
      <c r="A1245" s="259" t="s">
        <v>1120</v>
      </c>
      <c r="B1245" s="189" t="s">
        <v>2799</v>
      </c>
      <c r="C1245" s="68" t="s">
        <v>1624</v>
      </c>
      <c r="D1245" s="30">
        <v>1</v>
      </c>
      <c r="E1245" s="123"/>
      <c r="F1245" s="123"/>
      <c r="G1245" s="30">
        <f>ROUND(D1245*E1245,2)</f>
        <v>0</v>
      </c>
      <c r="H1245" s="30">
        <f>ROUND(D1245*F1245,2)</f>
        <v>0</v>
      </c>
      <c r="I1245" s="30">
        <f>G1245+H1245</f>
        <v>0</v>
      </c>
      <c r="J1245" s="30">
        <f t="shared" si="503"/>
        <v>0</v>
      </c>
      <c r="K1245" s="30">
        <f>I1245+J1245</f>
        <v>0</v>
      </c>
      <c r="L1245" s="71" t="e">
        <f t="shared" si="505"/>
        <v>#DIV/0!</v>
      </c>
    </row>
    <row r="1246" spans="1:12" ht="30" customHeight="1">
      <c r="A1246" s="259" t="s">
        <v>1121</v>
      </c>
      <c r="B1246" s="189" t="s">
        <v>2800</v>
      </c>
      <c r="C1246" s="68" t="s">
        <v>1624</v>
      </c>
      <c r="D1246" s="30">
        <v>10</v>
      </c>
      <c r="E1246" s="123"/>
      <c r="F1246" s="123"/>
      <c r="G1246" s="30">
        <f>ROUND(D1246*E1246,2)</f>
        <v>0</v>
      </c>
      <c r="H1246" s="30">
        <f>ROUND(D1246*F1246,2)</f>
        <v>0</v>
      </c>
      <c r="I1246" s="30">
        <f>G1246+H1246</f>
        <v>0</v>
      </c>
      <c r="J1246" s="30">
        <f t="shared" si="503"/>
        <v>0</v>
      </c>
      <c r="K1246" s="30">
        <f>I1246+J1246</f>
        <v>0</v>
      </c>
      <c r="L1246" s="71" t="e">
        <f t="shared" si="505"/>
        <v>#DIV/0!</v>
      </c>
    </row>
    <row r="1247" spans="1:12" ht="30" customHeight="1">
      <c r="A1247" s="259" t="s">
        <v>1122</v>
      </c>
      <c r="B1247" s="189" t="s">
        <v>2801</v>
      </c>
      <c r="C1247" s="68" t="s">
        <v>1624</v>
      </c>
      <c r="D1247" s="30">
        <v>5</v>
      </c>
      <c r="E1247" s="123"/>
      <c r="F1247" s="123"/>
      <c r="G1247" s="30">
        <f>ROUND(D1247*E1247,2)</f>
        <v>0</v>
      </c>
      <c r="H1247" s="30">
        <f>ROUND(D1247*F1247,2)</f>
        <v>0</v>
      </c>
      <c r="I1247" s="30">
        <f>G1247+H1247</f>
        <v>0</v>
      </c>
      <c r="J1247" s="30">
        <f t="shared" si="503"/>
        <v>0</v>
      </c>
      <c r="K1247" s="30">
        <f>I1247+J1247</f>
        <v>0</v>
      </c>
      <c r="L1247" s="71" t="e">
        <f t="shared" si="505"/>
        <v>#DIV/0!</v>
      </c>
    </row>
    <row r="1248" spans="1:12" ht="30" customHeight="1">
      <c r="A1248" s="259" t="s">
        <v>1123</v>
      </c>
      <c r="B1248" s="189" t="s">
        <v>2802</v>
      </c>
      <c r="C1248" s="68" t="s">
        <v>1624</v>
      </c>
      <c r="D1248" s="30">
        <v>10</v>
      </c>
      <c r="E1248" s="123"/>
      <c r="F1248" s="123"/>
      <c r="G1248" s="30">
        <f>ROUND(D1248*E1248,2)</f>
        <v>0</v>
      </c>
      <c r="H1248" s="30">
        <f>ROUND(D1248*F1248,2)</f>
        <v>0</v>
      </c>
      <c r="I1248" s="30">
        <f>G1248+H1248</f>
        <v>0</v>
      </c>
      <c r="J1248" s="30">
        <f t="shared" si="503"/>
        <v>0</v>
      </c>
      <c r="K1248" s="30">
        <f>I1248+J1248</f>
        <v>0</v>
      </c>
      <c r="L1248" s="71" t="e">
        <f t="shared" si="505"/>
        <v>#DIV/0!</v>
      </c>
    </row>
    <row r="1249" spans="1:12" ht="30" customHeight="1">
      <c r="A1249" s="259" t="s">
        <v>1124</v>
      </c>
      <c r="B1249" s="189" t="s">
        <v>2803</v>
      </c>
      <c r="C1249" s="68" t="s">
        <v>1667</v>
      </c>
      <c r="D1249" s="30">
        <v>10</v>
      </c>
      <c r="E1249" s="123"/>
      <c r="F1249" s="123"/>
      <c r="G1249" s="30">
        <f t="shared" si="500"/>
        <v>0</v>
      </c>
      <c r="H1249" s="30">
        <f t="shared" si="501"/>
        <v>0</v>
      </c>
      <c r="I1249" s="30">
        <f t="shared" si="502"/>
        <v>0</v>
      </c>
      <c r="J1249" s="30">
        <f t="shared" si="503"/>
        <v>0</v>
      </c>
      <c r="K1249" s="30">
        <f t="shared" si="504"/>
        <v>0</v>
      </c>
      <c r="L1249" s="71" t="e">
        <f t="shared" si="505"/>
        <v>#DIV/0!</v>
      </c>
    </row>
    <row r="1250" spans="1:12" ht="30" customHeight="1">
      <c r="A1250" s="259" t="s">
        <v>1125</v>
      </c>
      <c r="B1250" s="189" t="s">
        <v>2804</v>
      </c>
      <c r="C1250" s="68" t="s">
        <v>1667</v>
      </c>
      <c r="D1250" s="30">
        <v>10</v>
      </c>
      <c r="E1250" s="123"/>
      <c r="F1250" s="123"/>
      <c r="G1250" s="30">
        <f t="shared" si="500"/>
        <v>0</v>
      </c>
      <c r="H1250" s="30">
        <f t="shared" si="501"/>
        <v>0</v>
      </c>
      <c r="I1250" s="30">
        <f t="shared" si="502"/>
        <v>0</v>
      </c>
      <c r="J1250" s="30">
        <f t="shared" si="503"/>
        <v>0</v>
      </c>
      <c r="K1250" s="30">
        <f t="shared" si="504"/>
        <v>0</v>
      </c>
      <c r="L1250" s="71" t="e">
        <f t="shared" si="505"/>
        <v>#DIV/0!</v>
      </c>
    </row>
    <row r="1251" spans="1:12" ht="30" customHeight="1">
      <c r="A1251" s="259" t="s">
        <v>1126</v>
      </c>
      <c r="B1251" s="189" t="s">
        <v>2805</v>
      </c>
      <c r="C1251" s="68" t="s">
        <v>1667</v>
      </c>
      <c r="D1251" s="30">
        <v>10</v>
      </c>
      <c r="E1251" s="123"/>
      <c r="F1251" s="123"/>
      <c r="G1251" s="30">
        <f t="shared" si="500"/>
        <v>0</v>
      </c>
      <c r="H1251" s="30">
        <f t="shared" si="501"/>
        <v>0</v>
      </c>
      <c r="I1251" s="30">
        <f t="shared" si="502"/>
        <v>0</v>
      </c>
      <c r="J1251" s="30">
        <f t="shared" si="503"/>
        <v>0</v>
      </c>
      <c r="K1251" s="30">
        <f t="shared" si="504"/>
        <v>0</v>
      </c>
      <c r="L1251" s="71" t="e">
        <f t="shared" si="505"/>
        <v>#DIV/0!</v>
      </c>
    </row>
    <row r="1252" spans="1:12" ht="30" customHeight="1">
      <c r="A1252" s="259" t="s">
        <v>1127</v>
      </c>
      <c r="B1252" s="189" t="s">
        <v>2806</v>
      </c>
      <c r="C1252" s="68" t="s">
        <v>1667</v>
      </c>
      <c r="D1252" s="30">
        <v>10</v>
      </c>
      <c r="E1252" s="123"/>
      <c r="F1252" s="123"/>
      <c r="G1252" s="30">
        <f t="shared" si="500"/>
        <v>0</v>
      </c>
      <c r="H1252" s="30">
        <f t="shared" si="501"/>
        <v>0</v>
      </c>
      <c r="I1252" s="30">
        <f t="shared" si="502"/>
        <v>0</v>
      </c>
      <c r="J1252" s="30">
        <f t="shared" si="503"/>
        <v>0</v>
      </c>
      <c r="K1252" s="30">
        <f t="shared" si="504"/>
        <v>0</v>
      </c>
      <c r="L1252" s="71" t="e">
        <f t="shared" si="505"/>
        <v>#DIV/0!</v>
      </c>
    </row>
    <row r="1253" spans="1:12" ht="30" customHeight="1">
      <c r="A1253" s="259" t="s">
        <v>1128</v>
      </c>
      <c r="B1253" s="189" t="s">
        <v>2807</v>
      </c>
      <c r="C1253" s="68" t="s">
        <v>1667</v>
      </c>
      <c r="D1253" s="30">
        <v>10</v>
      </c>
      <c r="E1253" s="123"/>
      <c r="F1253" s="123"/>
      <c r="G1253" s="30">
        <f t="shared" si="500"/>
        <v>0</v>
      </c>
      <c r="H1253" s="30">
        <f t="shared" si="501"/>
        <v>0</v>
      </c>
      <c r="I1253" s="30">
        <f t="shared" si="502"/>
        <v>0</v>
      </c>
      <c r="J1253" s="30">
        <f t="shared" si="503"/>
        <v>0</v>
      </c>
      <c r="K1253" s="30">
        <f t="shared" si="504"/>
        <v>0</v>
      </c>
      <c r="L1253" s="71" t="e">
        <f t="shared" si="505"/>
        <v>#DIV/0!</v>
      </c>
    </row>
    <row r="1254" spans="1:12" ht="30" customHeight="1">
      <c r="A1254" s="259" t="s">
        <v>1129</v>
      </c>
      <c r="B1254" s="189" t="s">
        <v>2808</v>
      </c>
      <c r="C1254" s="68" t="s">
        <v>1624</v>
      </c>
      <c r="D1254" s="30">
        <v>1</v>
      </c>
      <c r="E1254" s="123"/>
      <c r="F1254" s="123"/>
      <c r="G1254" s="30">
        <f t="shared" si="500"/>
        <v>0</v>
      </c>
      <c r="H1254" s="30">
        <f t="shared" si="501"/>
        <v>0</v>
      </c>
      <c r="I1254" s="30">
        <f t="shared" si="502"/>
        <v>0</v>
      </c>
      <c r="J1254" s="30">
        <f t="shared" si="503"/>
        <v>0</v>
      </c>
      <c r="K1254" s="30">
        <f t="shared" si="504"/>
        <v>0</v>
      </c>
      <c r="L1254" s="71" t="e">
        <f t="shared" si="505"/>
        <v>#DIV/0!</v>
      </c>
    </row>
    <row r="1255" spans="1:12" ht="30" customHeight="1">
      <c r="A1255" s="259" t="s">
        <v>1130</v>
      </c>
      <c r="B1255" s="189" t="s">
        <v>2809</v>
      </c>
      <c r="C1255" s="68" t="s">
        <v>1624</v>
      </c>
      <c r="D1255" s="30">
        <v>1</v>
      </c>
      <c r="E1255" s="123"/>
      <c r="F1255" s="123"/>
      <c r="G1255" s="30">
        <f>ROUND(D1255*E1255,2)</f>
        <v>0</v>
      </c>
      <c r="H1255" s="30">
        <f>ROUND(D1255*F1255,2)</f>
        <v>0</v>
      </c>
      <c r="I1255" s="30">
        <f>G1255+H1255</f>
        <v>0</v>
      </c>
      <c r="J1255" s="30">
        <f t="shared" si="503"/>
        <v>0</v>
      </c>
      <c r="K1255" s="30">
        <f>I1255+J1255</f>
        <v>0</v>
      </c>
      <c r="L1255" s="71" t="e">
        <f t="shared" si="505"/>
        <v>#DIV/0!</v>
      </c>
    </row>
    <row r="1256" spans="1:12" ht="30" customHeight="1">
      <c r="A1256" s="259" t="s">
        <v>1131</v>
      </c>
      <c r="B1256" s="189" t="s">
        <v>2810</v>
      </c>
      <c r="C1256" s="68" t="s">
        <v>1624</v>
      </c>
      <c r="D1256" s="30">
        <v>1</v>
      </c>
      <c r="E1256" s="123"/>
      <c r="F1256" s="123"/>
      <c r="G1256" s="30">
        <f>ROUND(D1256*E1256,2)</f>
        <v>0</v>
      </c>
      <c r="H1256" s="30">
        <f>ROUND(D1256*F1256,2)</f>
        <v>0</v>
      </c>
      <c r="I1256" s="30">
        <f>G1256+H1256</f>
        <v>0</v>
      </c>
      <c r="J1256" s="30">
        <f t="shared" si="503"/>
        <v>0</v>
      </c>
      <c r="K1256" s="30">
        <f>I1256+J1256</f>
        <v>0</v>
      </c>
      <c r="L1256" s="71" t="e">
        <f t="shared" si="505"/>
        <v>#DIV/0!</v>
      </c>
    </row>
    <row r="1257" spans="1:12" ht="30" customHeight="1">
      <c r="A1257" s="259" t="s">
        <v>1132</v>
      </c>
      <c r="B1257" s="189" t="s">
        <v>2811</v>
      </c>
      <c r="C1257" s="68" t="s">
        <v>1624</v>
      </c>
      <c r="D1257" s="30">
        <v>1</v>
      </c>
      <c r="E1257" s="123"/>
      <c r="F1257" s="123"/>
      <c r="G1257" s="30">
        <f>ROUND(D1257*E1257,2)</f>
        <v>0</v>
      </c>
      <c r="H1257" s="30">
        <f>ROUND(D1257*F1257,2)</f>
        <v>0</v>
      </c>
      <c r="I1257" s="30">
        <f>G1257+H1257</f>
        <v>0</v>
      </c>
      <c r="J1257" s="30">
        <f t="shared" si="503"/>
        <v>0</v>
      </c>
      <c r="K1257" s="30">
        <f>I1257+J1257</f>
        <v>0</v>
      </c>
      <c r="L1257" s="71" t="e">
        <f t="shared" si="505"/>
        <v>#DIV/0!</v>
      </c>
    </row>
    <row r="1258" spans="1:12" s="188" customFormat="1" ht="30" customHeight="1">
      <c r="A1258" s="255" t="s">
        <v>1133</v>
      </c>
      <c r="B1258" s="115" t="s">
        <v>1384</v>
      </c>
      <c r="C1258" s="99"/>
      <c r="D1258" s="99"/>
      <c r="E1258" s="99"/>
      <c r="F1258" s="99"/>
      <c r="G1258" s="120">
        <f t="shared" ref="G1258:L1258" si="506">SUM(G1259:G1274)</f>
        <v>0</v>
      </c>
      <c r="H1258" s="120">
        <f t="shared" si="506"/>
        <v>0</v>
      </c>
      <c r="I1258" s="120">
        <f t="shared" si="506"/>
        <v>0</v>
      </c>
      <c r="J1258" s="120">
        <f t="shared" si="506"/>
        <v>0</v>
      </c>
      <c r="K1258" s="120">
        <f t="shared" si="506"/>
        <v>0</v>
      </c>
      <c r="L1258" s="187" t="e">
        <f t="shared" si="506"/>
        <v>#DIV/0!</v>
      </c>
    </row>
    <row r="1259" spans="1:12" s="69" customFormat="1" ht="30" customHeight="1">
      <c r="A1259" s="259" t="s">
        <v>1134</v>
      </c>
      <c r="B1259" s="189" t="s">
        <v>2812</v>
      </c>
      <c r="C1259" s="68" t="s">
        <v>1667</v>
      </c>
      <c r="D1259" s="30">
        <v>100</v>
      </c>
      <c r="E1259" s="123"/>
      <c r="F1259" s="123"/>
      <c r="G1259" s="30">
        <f t="shared" ref="G1259:G1274" si="507">ROUND(D1259*E1259,2)</f>
        <v>0</v>
      </c>
      <c r="H1259" s="30">
        <f t="shared" ref="H1259:H1274" si="508">ROUND(D1259*F1259,2)</f>
        <v>0</v>
      </c>
      <c r="I1259" s="30">
        <f t="shared" ref="I1259:I1274" si="509">G1259+H1259</f>
        <v>0</v>
      </c>
      <c r="J1259" s="30">
        <f t="shared" ref="J1259:J1274" si="510">ROUND($J$17*I1259,2)</f>
        <v>0</v>
      </c>
      <c r="K1259" s="30">
        <f t="shared" ref="K1259:K1274" si="511">I1259+J1259</f>
        <v>0</v>
      </c>
      <c r="L1259" s="71" t="e">
        <f t="shared" ref="L1259:L1274" si="512">K1259/$K$1305*100</f>
        <v>#DIV/0!</v>
      </c>
    </row>
    <row r="1260" spans="1:12" s="69" customFormat="1" ht="30" customHeight="1">
      <c r="A1260" s="259" t="s">
        <v>1135</v>
      </c>
      <c r="B1260" s="189" t="s">
        <v>2813</v>
      </c>
      <c r="C1260" s="68" t="s">
        <v>1667</v>
      </c>
      <c r="D1260" s="30">
        <v>100</v>
      </c>
      <c r="E1260" s="123"/>
      <c r="F1260" s="123"/>
      <c r="G1260" s="30">
        <f t="shared" si="507"/>
        <v>0</v>
      </c>
      <c r="H1260" s="30">
        <f t="shared" si="508"/>
        <v>0</v>
      </c>
      <c r="I1260" s="30">
        <f t="shared" si="509"/>
        <v>0</v>
      </c>
      <c r="J1260" s="30">
        <f t="shared" si="510"/>
        <v>0</v>
      </c>
      <c r="K1260" s="30">
        <f t="shared" si="511"/>
        <v>0</v>
      </c>
      <c r="L1260" s="71" t="e">
        <f t="shared" si="512"/>
        <v>#DIV/0!</v>
      </c>
    </row>
    <row r="1261" spans="1:12" s="69" customFormat="1" ht="30" customHeight="1">
      <c r="A1261" s="259" t="s">
        <v>1136</v>
      </c>
      <c r="B1261" s="189" t="s">
        <v>2814</v>
      </c>
      <c r="C1261" s="68" t="s">
        <v>1667</v>
      </c>
      <c r="D1261" s="30">
        <v>100</v>
      </c>
      <c r="E1261" s="123"/>
      <c r="F1261" s="123"/>
      <c r="G1261" s="30">
        <f t="shared" si="507"/>
        <v>0</v>
      </c>
      <c r="H1261" s="30">
        <f t="shared" si="508"/>
        <v>0</v>
      </c>
      <c r="I1261" s="30">
        <f t="shared" si="509"/>
        <v>0</v>
      </c>
      <c r="J1261" s="30">
        <f t="shared" si="510"/>
        <v>0</v>
      </c>
      <c r="K1261" s="30">
        <f t="shared" si="511"/>
        <v>0</v>
      </c>
      <c r="L1261" s="71" t="e">
        <f t="shared" si="512"/>
        <v>#DIV/0!</v>
      </c>
    </row>
    <row r="1262" spans="1:12" s="69" customFormat="1" ht="30" customHeight="1">
      <c r="A1262" s="259" t="s">
        <v>1137</v>
      </c>
      <c r="B1262" s="189" t="s">
        <v>2815</v>
      </c>
      <c r="C1262" s="68" t="s">
        <v>1667</v>
      </c>
      <c r="D1262" s="30">
        <v>100</v>
      </c>
      <c r="E1262" s="123"/>
      <c r="F1262" s="123"/>
      <c r="G1262" s="30">
        <f t="shared" si="507"/>
        <v>0</v>
      </c>
      <c r="H1262" s="30">
        <f t="shared" si="508"/>
        <v>0</v>
      </c>
      <c r="I1262" s="30">
        <f t="shared" si="509"/>
        <v>0</v>
      </c>
      <c r="J1262" s="30">
        <f t="shared" si="510"/>
        <v>0</v>
      </c>
      <c r="K1262" s="30">
        <f t="shared" si="511"/>
        <v>0</v>
      </c>
      <c r="L1262" s="71" t="e">
        <f t="shared" si="512"/>
        <v>#DIV/0!</v>
      </c>
    </row>
    <row r="1263" spans="1:12" s="69" customFormat="1" ht="30" customHeight="1">
      <c r="A1263" s="259" t="s">
        <v>1138</v>
      </c>
      <c r="B1263" s="189" t="s">
        <v>2816</v>
      </c>
      <c r="C1263" s="68" t="s">
        <v>1667</v>
      </c>
      <c r="D1263" s="30">
        <v>100</v>
      </c>
      <c r="E1263" s="123"/>
      <c r="F1263" s="123"/>
      <c r="G1263" s="30">
        <f t="shared" si="507"/>
        <v>0</v>
      </c>
      <c r="H1263" s="30">
        <f t="shared" si="508"/>
        <v>0</v>
      </c>
      <c r="I1263" s="30">
        <f t="shared" si="509"/>
        <v>0</v>
      </c>
      <c r="J1263" s="30">
        <f t="shared" si="510"/>
        <v>0</v>
      </c>
      <c r="K1263" s="30">
        <f t="shared" si="511"/>
        <v>0</v>
      </c>
      <c r="L1263" s="71" t="e">
        <f t="shared" si="512"/>
        <v>#DIV/0!</v>
      </c>
    </row>
    <row r="1264" spans="1:12" s="69" customFormat="1" ht="30" customHeight="1">
      <c r="A1264" s="259" t="s">
        <v>1139</v>
      </c>
      <c r="B1264" s="189" t="s">
        <v>2817</v>
      </c>
      <c r="C1264" s="68" t="s">
        <v>1624</v>
      </c>
      <c r="D1264" s="30">
        <v>50</v>
      </c>
      <c r="E1264" s="123"/>
      <c r="F1264" s="123"/>
      <c r="G1264" s="30">
        <f t="shared" si="507"/>
        <v>0</v>
      </c>
      <c r="H1264" s="30">
        <f t="shared" si="508"/>
        <v>0</v>
      </c>
      <c r="I1264" s="30">
        <f t="shared" si="509"/>
        <v>0</v>
      </c>
      <c r="J1264" s="30">
        <f t="shared" si="510"/>
        <v>0</v>
      </c>
      <c r="K1264" s="30">
        <f t="shared" si="511"/>
        <v>0</v>
      </c>
      <c r="L1264" s="71" t="e">
        <f t="shared" si="512"/>
        <v>#DIV/0!</v>
      </c>
    </row>
    <row r="1265" spans="1:12" s="69" customFormat="1" ht="30" customHeight="1">
      <c r="A1265" s="259" t="s">
        <v>1140</v>
      </c>
      <c r="B1265" s="189" t="s">
        <v>2818</v>
      </c>
      <c r="C1265" s="68" t="s">
        <v>1624</v>
      </c>
      <c r="D1265" s="30">
        <v>50</v>
      </c>
      <c r="E1265" s="123"/>
      <c r="F1265" s="123"/>
      <c r="G1265" s="30">
        <f t="shared" si="507"/>
        <v>0</v>
      </c>
      <c r="H1265" s="30">
        <f t="shared" si="508"/>
        <v>0</v>
      </c>
      <c r="I1265" s="30">
        <f t="shared" si="509"/>
        <v>0</v>
      </c>
      <c r="J1265" s="30">
        <f t="shared" si="510"/>
        <v>0</v>
      </c>
      <c r="K1265" s="30">
        <f t="shared" si="511"/>
        <v>0</v>
      </c>
      <c r="L1265" s="71" t="e">
        <f t="shared" si="512"/>
        <v>#DIV/0!</v>
      </c>
    </row>
    <row r="1266" spans="1:12" s="69" customFormat="1" ht="30" customHeight="1">
      <c r="A1266" s="259" t="s">
        <v>1385</v>
      </c>
      <c r="B1266" s="189" t="s">
        <v>2819</v>
      </c>
      <c r="C1266" s="68" t="s">
        <v>1624</v>
      </c>
      <c r="D1266" s="30">
        <v>50</v>
      </c>
      <c r="E1266" s="123"/>
      <c r="F1266" s="123"/>
      <c r="G1266" s="30">
        <f t="shared" si="507"/>
        <v>0</v>
      </c>
      <c r="H1266" s="30">
        <f t="shared" si="508"/>
        <v>0</v>
      </c>
      <c r="I1266" s="30">
        <f t="shared" si="509"/>
        <v>0</v>
      </c>
      <c r="J1266" s="30">
        <f t="shared" si="510"/>
        <v>0</v>
      </c>
      <c r="K1266" s="30">
        <f t="shared" si="511"/>
        <v>0</v>
      </c>
      <c r="L1266" s="71" t="e">
        <f t="shared" si="512"/>
        <v>#DIV/0!</v>
      </c>
    </row>
    <row r="1267" spans="1:12" s="69" customFormat="1" ht="30" customHeight="1">
      <c r="A1267" s="259" t="s">
        <v>1386</v>
      </c>
      <c r="B1267" s="189" t="s">
        <v>2820</v>
      </c>
      <c r="C1267" s="68" t="s">
        <v>1642</v>
      </c>
      <c r="D1267" s="30">
        <v>20</v>
      </c>
      <c r="E1267" s="123"/>
      <c r="F1267" s="123"/>
      <c r="G1267" s="30">
        <f t="shared" si="507"/>
        <v>0</v>
      </c>
      <c r="H1267" s="30">
        <f t="shared" si="508"/>
        <v>0</v>
      </c>
      <c r="I1267" s="30">
        <f t="shared" si="509"/>
        <v>0</v>
      </c>
      <c r="J1267" s="30">
        <f t="shared" si="510"/>
        <v>0</v>
      </c>
      <c r="K1267" s="30">
        <f t="shared" si="511"/>
        <v>0</v>
      </c>
      <c r="L1267" s="71" t="e">
        <f t="shared" si="512"/>
        <v>#DIV/0!</v>
      </c>
    </row>
    <row r="1268" spans="1:12" s="69" customFormat="1" ht="30" customHeight="1">
      <c r="A1268" s="259" t="s">
        <v>1387</v>
      </c>
      <c r="B1268" s="189" t="s">
        <v>2821</v>
      </c>
      <c r="C1268" s="68" t="s">
        <v>1624</v>
      </c>
      <c r="D1268" s="30">
        <v>100</v>
      </c>
      <c r="E1268" s="123"/>
      <c r="F1268" s="123"/>
      <c r="G1268" s="30">
        <f t="shared" si="507"/>
        <v>0</v>
      </c>
      <c r="H1268" s="30">
        <f t="shared" si="508"/>
        <v>0</v>
      </c>
      <c r="I1268" s="30">
        <f t="shared" si="509"/>
        <v>0</v>
      </c>
      <c r="J1268" s="30">
        <f t="shared" si="510"/>
        <v>0</v>
      </c>
      <c r="K1268" s="30">
        <f t="shared" si="511"/>
        <v>0</v>
      </c>
      <c r="L1268" s="71" t="e">
        <f t="shared" si="512"/>
        <v>#DIV/0!</v>
      </c>
    </row>
    <row r="1269" spans="1:12" s="69" customFormat="1" ht="30" customHeight="1">
      <c r="A1269" s="259" t="s">
        <v>1388</v>
      </c>
      <c r="B1269" s="189" t="s">
        <v>2822</v>
      </c>
      <c r="C1269" s="68" t="s">
        <v>1624</v>
      </c>
      <c r="D1269" s="30">
        <v>100</v>
      </c>
      <c r="E1269" s="123"/>
      <c r="F1269" s="123"/>
      <c r="G1269" s="30">
        <f t="shared" si="507"/>
        <v>0</v>
      </c>
      <c r="H1269" s="30">
        <f t="shared" si="508"/>
        <v>0</v>
      </c>
      <c r="I1269" s="30">
        <f t="shared" si="509"/>
        <v>0</v>
      </c>
      <c r="J1269" s="30">
        <f t="shared" si="510"/>
        <v>0</v>
      </c>
      <c r="K1269" s="30">
        <f t="shared" si="511"/>
        <v>0</v>
      </c>
      <c r="L1269" s="71" t="e">
        <f t="shared" si="512"/>
        <v>#DIV/0!</v>
      </c>
    </row>
    <row r="1270" spans="1:12" s="69" customFormat="1" ht="30" customHeight="1">
      <c r="A1270" s="259" t="s">
        <v>1389</v>
      </c>
      <c r="B1270" s="189" t="s">
        <v>2823</v>
      </c>
      <c r="C1270" s="68" t="s">
        <v>1624</v>
      </c>
      <c r="D1270" s="30">
        <v>100</v>
      </c>
      <c r="E1270" s="123"/>
      <c r="F1270" s="123"/>
      <c r="G1270" s="30">
        <f t="shared" si="507"/>
        <v>0</v>
      </c>
      <c r="H1270" s="30">
        <f t="shared" si="508"/>
        <v>0</v>
      </c>
      <c r="I1270" s="30">
        <f t="shared" si="509"/>
        <v>0</v>
      </c>
      <c r="J1270" s="30">
        <f t="shared" si="510"/>
        <v>0</v>
      </c>
      <c r="K1270" s="30">
        <f t="shared" si="511"/>
        <v>0</v>
      </c>
      <c r="L1270" s="71" t="e">
        <f t="shared" si="512"/>
        <v>#DIV/0!</v>
      </c>
    </row>
    <row r="1271" spans="1:12" s="69" customFormat="1" ht="30" customHeight="1">
      <c r="A1271" s="259" t="s">
        <v>1390</v>
      </c>
      <c r="B1271" s="189" t="s">
        <v>2824</v>
      </c>
      <c r="C1271" s="68" t="s">
        <v>1624</v>
      </c>
      <c r="D1271" s="30">
        <v>10</v>
      </c>
      <c r="E1271" s="123"/>
      <c r="F1271" s="123"/>
      <c r="G1271" s="30">
        <f t="shared" si="507"/>
        <v>0</v>
      </c>
      <c r="H1271" s="30">
        <f t="shared" si="508"/>
        <v>0</v>
      </c>
      <c r="I1271" s="30">
        <f t="shared" si="509"/>
        <v>0</v>
      </c>
      <c r="J1271" s="30">
        <f t="shared" si="510"/>
        <v>0</v>
      </c>
      <c r="K1271" s="30">
        <f t="shared" si="511"/>
        <v>0</v>
      </c>
      <c r="L1271" s="71" t="e">
        <f t="shared" si="512"/>
        <v>#DIV/0!</v>
      </c>
    </row>
    <row r="1272" spans="1:12" s="69" customFormat="1" ht="30" customHeight="1">
      <c r="A1272" s="259" t="s">
        <v>1391</v>
      </c>
      <c r="B1272" s="189" t="s">
        <v>2825</v>
      </c>
      <c r="C1272" s="68" t="s">
        <v>1624</v>
      </c>
      <c r="D1272" s="30">
        <v>10</v>
      </c>
      <c r="E1272" s="123"/>
      <c r="F1272" s="123"/>
      <c r="G1272" s="30">
        <f t="shared" si="507"/>
        <v>0</v>
      </c>
      <c r="H1272" s="30">
        <f t="shared" si="508"/>
        <v>0</v>
      </c>
      <c r="I1272" s="30">
        <f t="shared" si="509"/>
        <v>0</v>
      </c>
      <c r="J1272" s="30">
        <f t="shared" si="510"/>
        <v>0</v>
      </c>
      <c r="K1272" s="30">
        <f t="shared" si="511"/>
        <v>0</v>
      </c>
      <c r="L1272" s="71" t="e">
        <f t="shared" si="512"/>
        <v>#DIV/0!</v>
      </c>
    </row>
    <row r="1273" spans="1:12" s="69" customFormat="1" ht="30" customHeight="1">
      <c r="A1273" s="259" t="s">
        <v>1392</v>
      </c>
      <c r="B1273" s="189" t="s">
        <v>2826</v>
      </c>
      <c r="C1273" s="68" t="s">
        <v>1624</v>
      </c>
      <c r="D1273" s="30">
        <v>10</v>
      </c>
      <c r="E1273" s="123"/>
      <c r="F1273" s="123"/>
      <c r="G1273" s="30">
        <f t="shared" si="507"/>
        <v>0</v>
      </c>
      <c r="H1273" s="30">
        <f t="shared" si="508"/>
        <v>0</v>
      </c>
      <c r="I1273" s="30">
        <f t="shared" si="509"/>
        <v>0</v>
      </c>
      <c r="J1273" s="30">
        <f t="shared" si="510"/>
        <v>0</v>
      </c>
      <c r="K1273" s="30">
        <f t="shared" si="511"/>
        <v>0</v>
      </c>
      <c r="L1273" s="71" t="e">
        <f t="shared" si="512"/>
        <v>#DIV/0!</v>
      </c>
    </row>
    <row r="1274" spans="1:12" s="69" customFormat="1" ht="30" customHeight="1">
      <c r="A1274" s="259" t="s">
        <v>1393</v>
      </c>
      <c r="B1274" s="189" t="s">
        <v>2827</v>
      </c>
      <c r="C1274" s="68" t="s">
        <v>1624</v>
      </c>
      <c r="D1274" s="30">
        <v>10</v>
      </c>
      <c r="E1274" s="123"/>
      <c r="F1274" s="123"/>
      <c r="G1274" s="30">
        <f t="shared" si="507"/>
        <v>0</v>
      </c>
      <c r="H1274" s="30">
        <f t="shared" si="508"/>
        <v>0</v>
      </c>
      <c r="I1274" s="30">
        <f t="shared" si="509"/>
        <v>0</v>
      </c>
      <c r="J1274" s="30">
        <f t="shared" si="510"/>
        <v>0</v>
      </c>
      <c r="K1274" s="30">
        <f t="shared" si="511"/>
        <v>0</v>
      </c>
      <c r="L1274" s="71" t="e">
        <f t="shared" si="512"/>
        <v>#DIV/0!</v>
      </c>
    </row>
    <row r="1275" spans="1:12" s="29" customFormat="1" ht="30" customHeight="1">
      <c r="A1275" s="255" t="s">
        <v>1394</v>
      </c>
      <c r="B1275" s="115" t="s">
        <v>208</v>
      </c>
      <c r="C1275" s="99"/>
      <c r="D1275" s="99"/>
      <c r="E1275" s="99"/>
      <c r="F1275" s="99"/>
      <c r="G1275" s="120">
        <f t="shared" ref="G1275:L1275" si="513">SUM(G1276:G1282)</f>
        <v>0</v>
      </c>
      <c r="H1275" s="120">
        <f t="shared" si="513"/>
        <v>0</v>
      </c>
      <c r="I1275" s="120">
        <f t="shared" si="513"/>
        <v>0</v>
      </c>
      <c r="J1275" s="120">
        <f t="shared" si="513"/>
        <v>0</v>
      </c>
      <c r="K1275" s="120">
        <f t="shared" si="513"/>
        <v>0</v>
      </c>
      <c r="L1275" s="187" t="e">
        <f t="shared" si="513"/>
        <v>#DIV/0!</v>
      </c>
    </row>
    <row r="1276" spans="1:12" ht="30" customHeight="1">
      <c r="A1276" s="259" t="s">
        <v>1395</v>
      </c>
      <c r="B1276" s="189" t="s">
        <v>2828</v>
      </c>
      <c r="C1276" s="68" t="s">
        <v>2829</v>
      </c>
      <c r="D1276" s="30">
        <v>1000</v>
      </c>
      <c r="E1276" s="123"/>
      <c r="F1276" s="123"/>
      <c r="G1276" s="30">
        <f t="shared" ref="G1276:G1281" si="514">ROUND(D1276*E1276,2)</f>
        <v>0</v>
      </c>
      <c r="H1276" s="30">
        <f t="shared" ref="H1276:H1281" si="515">ROUND(D1276*F1276,2)</f>
        <v>0</v>
      </c>
      <c r="I1276" s="30">
        <f t="shared" ref="I1276:I1281" si="516">G1276+H1276</f>
        <v>0</v>
      </c>
      <c r="J1276" s="30">
        <f t="shared" ref="J1276:J1281" si="517">ROUND($J$17*I1276,2)</f>
        <v>0</v>
      </c>
      <c r="K1276" s="30">
        <f t="shared" ref="K1276:K1281" si="518">I1276+J1276</f>
        <v>0</v>
      </c>
      <c r="L1276" s="71" t="e">
        <f t="shared" ref="L1276:L1281" si="519">K1276/$K$1305*100</f>
        <v>#DIV/0!</v>
      </c>
    </row>
    <row r="1277" spans="1:12" ht="30" customHeight="1">
      <c r="A1277" s="259" t="s">
        <v>1396</v>
      </c>
      <c r="B1277" s="189" t="s">
        <v>2830</v>
      </c>
      <c r="C1277" s="68" t="s">
        <v>1653</v>
      </c>
      <c r="D1277" s="30">
        <v>1</v>
      </c>
      <c r="E1277" s="123"/>
      <c r="F1277" s="123"/>
      <c r="G1277" s="30">
        <f>ROUND(D1277*E1277,2)</f>
        <v>0</v>
      </c>
      <c r="H1277" s="30">
        <f>ROUND(D1277*F1277,2)</f>
        <v>0</v>
      </c>
      <c r="I1277" s="30">
        <f>G1277+H1277</f>
        <v>0</v>
      </c>
      <c r="J1277" s="30">
        <f t="shared" si="517"/>
        <v>0</v>
      </c>
      <c r="K1277" s="30">
        <f>I1277+J1277</f>
        <v>0</v>
      </c>
      <c r="L1277" s="71" t="e">
        <f t="shared" si="519"/>
        <v>#DIV/0!</v>
      </c>
    </row>
    <row r="1278" spans="1:12" ht="30" customHeight="1">
      <c r="A1278" s="259" t="s">
        <v>1397</v>
      </c>
      <c r="B1278" s="189" t="s">
        <v>2831</v>
      </c>
      <c r="C1278" s="68" t="s">
        <v>1624</v>
      </c>
      <c r="D1278" s="30">
        <v>10</v>
      </c>
      <c r="E1278" s="123"/>
      <c r="F1278" s="123"/>
      <c r="G1278" s="30">
        <f t="shared" si="514"/>
        <v>0</v>
      </c>
      <c r="H1278" s="30">
        <f t="shared" si="515"/>
        <v>0</v>
      </c>
      <c r="I1278" s="30">
        <f t="shared" si="516"/>
        <v>0</v>
      </c>
      <c r="J1278" s="30">
        <f t="shared" si="517"/>
        <v>0</v>
      </c>
      <c r="K1278" s="30">
        <f t="shared" si="518"/>
        <v>0</v>
      </c>
      <c r="L1278" s="71" t="e">
        <f t="shared" si="519"/>
        <v>#DIV/0!</v>
      </c>
    </row>
    <row r="1279" spans="1:12" ht="30" customHeight="1">
      <c r="A1279" s="259" t="s">
        <v>1398</v>
      </c>
      <c r="B1279" s="189" t="s">
        <v>2832</v>
      </c>
      <c r="C1279" s="68" t="s">
        <v>2829</v>
      </c>
      <c r="D1279" s="30">
        <v>1000</v>
      </c>
      <c r="E1279" s="123"/>
      <c r="F1279" s="123"/>
      <c r="G1279" s="30">
        <f t="shared" si="514"/>
        <v>0</v>
      </c>
      <c r="H1279" s="30">
        <f t="shared" si="515"/>
        <v>0</v>
      </c>
      <c r="I1279" s="30">
        <f t="shared" si="516"/>
        <v>0</v>
      </c>
      <c r="J1279" s="30">
        <f t="shared" si="517"/>
        <v>0</v>
      </c>
      <c r="K1279" s="30">
        <f t="shared" si="518"/>
        <v>0</v>
      </c>
      <c r="L1279" s="71" t="e">
        <f t="shared" si="519"/>
        <v>#DIV/0!</v>
      </c>
    </row>
    <row r="1280" spans="1:12" ht="30" customHeight="1">
      <c r="A1280" s="259" t="s">
        <v>1399</v>
      </c>
      <c r="B1280" s="189" t="s">
        <v>2833</v>
      </c>
      <c r="C1280" s="68" t="s">
        <v>1642</v>
      </c>
      <c r="D1280" s="30">
        <v>5</v>
      </c>
      <c r="E1280" s="123"/>
      <c r="F1280" s="123"/>
      <c r="G1280" s="30">
        <f t="shared" si="514"/>
        <v>0</v>
      </c>
      <c r="H1280" s="30">
        <f t="shared" si="515"/>
        <v>0</v>
      </c>
      <c r="I1280" s="30">
        <f t="shared" si="516"/>
        <v>0</v>
      </c>
      <c r="J1280" s="30">
        <f t="shared" si="517"/>
        <v>0</v>
      </c>
      <c r="K1280" s="30">
        <f t="shared" si="518"/>
        <v>0</v>
      </c>
      <c r="L1280" s="71" t="e">
        <f t="shared" si="519"/>
        <v>#DIV/0!</v>
      </c>
    </row>
    <row r="1281" spans="1:12" ht="30" customHeight="1">
      <c r="A1281" s="259" t="s">
        <v>1400</v>
      </c>
      <c r="B1281" s="189" t="s">
        <v>2834</v>
      </c>
      <c r="C1281" s="68" t="s">
        <v>1667</v>
      </c>
      <c r="D1281" s="30">
        <v>1000</v>
      </c>
      <c r="E1281" s="123"/>
      <c r="F1281" s="123"/>
      <c r="G1281" s="30">
        <f t="shared" si="514"/>
        <v>0</v>
      </c>
      <c r="H1281" s="30">
        <f t="shared" si="515"/>
        <v>0</v>
      </c>
      <c r="I1281" s="30">
        <f t="shared" si="516"/>
        <v>0</v>
      </c>
      <c r="J1281" s="30">
        <f t="shared" si="517"/>
        <v>0</v>
      </c>
      <c r="K1281" s="30">
        <f t="shared" si="518"/>
        <v>0</v>
      </c>
      <c r="L1281" s="71" t="e">
        <f t="shared" si="519"/>
        <v>#DIV/0!</v>
      </c>
    </row>
    <row r="1282" spans="1:12" ht="30" customHeight="1">
      <c r="A1282" s="259" t="s">
        <v>1401</v>
      </c>
      <c r="B1282" s="189" t="s">
        <v>2835</v>
      </c>
      <c r="C1282" s="68" t="s">
        <v>1624</v>
      </c>
      <c r="D1282" s="30">
        <v>10</v>
      </c>
      <c r="E1282" s="123"/>
      <c r="F1282" s="123"/>
      <c r="G1282" s="30">
        <f t="shared" ref="G1282" si="520">ROUND(D1282*E1282,2)</f>
        <v>0</v>
      </c>
      <c r="H1282" s="30">
        <f t="shared" ref="H1282" si="521">ROUND(D1282*F1282,2)</f>
        <v>0</v>
      </c>
      <c r="I1282" s="30">
        <f t="shared" ref="I1282" si="522">G1282+H1282</f>
        <v>0</v>
      </c>
      <c r="J1282" s="30">
        <f t="shared" ref="J1282" si="523">ROUND($J$17*I1282,2)</f>
        <v>0</v>
      </c>
      <c r="K1282" s="30">
        <f t="shared" ref="K1282" si="524">I1282+J1282</f>
        <v>0</v>
      </c>
      <c r="L1282" s="71" t="e">
        <f t="shared" ref="L1282" si="525">K1282/$K$1305*100</f>
        <v>#DIV/0!</v>
      </c>
    </row>
    <row r="1283" spans="1:12" s="29" customFormat="1" ht="30" customHeight="1">
      <c r="A1283" s="255" t="s">
        <v>1445</v>
      </c>
      <c r="B1283" s="115" t="s">
        <v>1446</v>
      </c>
      <c r="C1283" s="99"/>
      <c r="D1283" s="99"/>
      <c r="E1283" s="99"/>
      <c r="F1283" s="99"/>
      <c r="G1283" s="120">
        <f>SUM(G1284:G1304)</f>
        <v>0</v>
      </c>
      <c r="H1283" s="120">
        <f t="shared" ref="H1283:K1283" si="526">SUM(H1284:H1304)</f>
        <v>0</v>
      </c>
      <c r="I1283" s="120">
        <f t="shared" si="526"/>
        <v>0</v>
      </c>
      <c r="J1283" s="120">
        <f t="shared" si="526"/>
        <v>0</v>
      </c>
      <c r="K1283" s="120">
        <f t="shared" si="526"/>
        <v>0</v>
      </c>
      <c r="L1283" s="187" t="e">
        <f>SUM(L1284:L1304)</f>
        <v>#DIV/0!</v>
      </c>
    </row>
    <row r="1284" spans="1:12" ht="30" customHeight="1">
      <c r="A1284" s="260" t="s">
        <v>1447</v>
      </c>
      <c r="B1284" s="189" t="s">
        <v>2836</v>
      </c>
      <c r="C1284" s="68" t="s">
        <v>1624</v>
      </c>
      <c r="D1284" s="122">
        <v>1</v>
      </c>
      <c r="E1284" s="123"/>
      <c r="F1284" s="123"/>
      <c r="G1284" s="30">
        <f t="shared" ref="G1284:G1304" si="527">ROUND(D1284*E1284,2)</f>
        <v>0</v>
      </c>
      <c r="H1284" s="30">
        <f t="shared" ref="H1284:H1304" si="528">ROUND(D1284*F1284,2)</f>
        <v>0</v>
      </c>
      <c r="I1284" s="30">
        <f t="shared" ref="I1284:I1304" si="529">G1284+H1284</f>
        <v>0</v>
      </c>
      <c r="J1284" s="30">
        <f t="shared" ref="J1284:J1304" si="530">ROUND($J$17*I1284,2)</f>
        <v>0</v>
      </c>
      <c r="K1284" s="30">
        <f t="shared" ref="K1284:K1304" si="531">I1284+J1284</f>
        <v>0</v>
      </c>
      <c r="L1284" s="71" t="e">
        <f t="shared" ref="L1284:L1304" si="532">K1284/$K$1305*100</f>
        <v>#DIV/0!</v>
      </c>
    </row>
    <row r="1285" spans="1:12" ht="30" customHeight="1">
      <c r="A1285" s="260" t="s">
        <v>1448</v>
      </c>
      <c r="B1285" s="189" t="s">
        <v>2837</v>
      </c>
      <c r="C1285" s="68" t="s">
        <v>1624</v>
      </c>
      <c r="D1285" s="122">
        <v>1</v>
      </c>
      <c r="E1285" s="123"/>
      <c r="F1285" s="123"/>
      <c r="G1285" s="30">
        <f t="shared" si="527"/>
        <v>0</v>
      </c>
      <c r="H1285" s="30">
        <f t="shared" si="528"/>
        <v>0</v>
      </c>
      <c r="I1285" s="30">
        <f t="shared" si="529"/>
        <v>0</v>
      </c>
      <c r="J1285" s="30">
        <f t="shared" si="530"/>
        <v>0</v>
      </c>
      <c r="K1285" s="30">
        <f t="shared" si="531"/>
        <v>0</v>
      </c>
      <c r="L1285" s="71" t="e">
        <f t="shared" si="532"/>
        <v>#DIV/0!</v>
      </c>
    </row>
    <row r="1286" spans="1:12" ht="30" customHeight="1">
      <c r="A1286" s="260" t="s">
        <v>1449</v>
      </c>
      <c r="B1286" s="189" t="s">
        <v>2838</v>
      </c>
      <c r="C1286" s="68" t="s">
        <v>1624</v>
      </c>
      <c r="D1286" s="122">
        <v>1</v>
      </c>
      <c r="E1286" s="123"/>
      <c r="F1286" s="123"/>
      <c r="G1286" s="30">
        <f t="shared" si="527"/>
        <v>0</v>
      </c>
      <c r="H1286" s="30">
        <f t="shared" si="528"/>
        <v>0</v>
      </c>
      <c r="I1286" s="30">
        <f t="shared" si="529"/>
        <v>0</v>
      </c>
      <c r="J1286" s="30">
        <f t="shared" si="530"/>
        <v>0</v>
      </c>
      <c r="K1286" s="30">
        <f t="shared" si="531"/>
        <v>0</v>
      </c>
      <c r="L1286" s="71" t="e">
        <f t="shared" si="532"/>
        <v>#DIV/0!</v>
      </c>
    </row>
    <row r="1287" spans="1:12" ht="30" customHeight="1">
      <c r="A1287" s="260" t="s">
        <v>1450</v>
      </c>
      <c r="B1287" s="189" t="s">
        <v>2839</v>
      </c>
      <c r="C1287" s="68" t="s">
        <v>1624</v>
      </c>
      <c r="D1287" s="122">
        <v>1</v>
      </c>
      <c r="E1287" s="123"/>
      <c r="F1287" s="123"/>
      <c r="G1287" s="30">
        <f t="shared" si="527"/>
        <v>0</v>
      </c>
      <c r="H1287" s="30">
        <f t="shared" si="528"/>
        <v>0</v>
      </c>
      <c r="I1287" s="30">
        <f t="shared" si="529"/>
        <v>0</v>
      </c>
      <c r="J1287" s="30">
        <f t="shared" si="530"/>
        <v>0</v>
      </c>
      <c r="K1287" s="30">
        <f t="shared" si="531"/>
        <v>0</v>
      </c>
      <c r="L1287" s="71" t="e">
        <f t="shared" si="532"/>
        <v>#DIV/0!</v>
      </c>
    </row>
    <row r="1288" spans="1:12" ht="30" customHeight="1">
      <c r="A1288" s="260" t="s">
        <v>1451</v>
      </c>
      <c r="B1288" s="189" t="s">
        <v>2840</v>
      </c>
      <c r="C1288" s="68" t="s">
        <v>1624</v>
      </c>
      <c r="D1288" s="122">
        <v>1</v>
      </c>
      <c r="E1288" s="123"/>
      <c r="F1288" s="123"/>
      <c r="G1288" s="30">
        <f t="shared" si="527"/>
        <v>0</v>
      </c>
      <c r="H1288" s="30">
        <f t="shared" si="528"/>
        <v>0</v>
      </c>
      <c r="I1288" s="30">
        <f t="shared" si="529"/>
        <v>0</v>
      </c>
      <c r="J1288" s="30">
        <f t="shared" si="530"/>
        <v>0</v>
      </c>
      <c r="K1288" s="30">
        <f t="shared" si="531"/>
        <v>0</v>
      </c>
      <c r="L1288" s="71" t="e">
        <f t="shared" si="532"/>
        <v>#DIV/0!</v>
      </c>
    </row>
    <row r="1289" spans="1:12" ht="30" customHeight="1">
      <c r="A1289" s="260" t="s">
        <v>1452</v>
      </c>
      <c r="B1289" s="189" t="s">
        <v>2841</v>
      </c>
      <c r="C1289" s="68" t="s">
        <v>1624</v>
      </c>
      <c r="D1289" s="122">
        <v>1</v>
      </c>
      <c r="E1289" s="123"/>
      <c r="F1289" s="123"/>
      <c r="G1289" s="30">
        <f t="shared" si="527"/>
        <v>0</v>
      </c>
      <c r="H1289" s="30">
        <f t="shared" si="528"/>
        <v>0</v>
      </c>
      <c r="I1289" s="30">
        <f t="shared" si="529"/>
        <v>0</v>
      </c>
      <c r="J1289" s="30">
        <f t="shared" si="530"/>
        <v>0</v>
      </c>
      <c r="K1289" s="30">
        <f t="shared" si="531"/>
        <v>0</v>
      </c>
      <c r="L1289" s="71" t="e">
        <f t="shared" si="532"/>
        <v>#DIV/0!</v>
      </c>
    </row>
    <row r="1290" spans="1:12" ht="30" customHeight="1">
      <c r="A1290" s="260" t="s">
        <v>1453</v>
      </c>
      <c r="B1290" s="189" t="s">
        <v>2842</v>
      </c>
      <c r="C1290" s="68" t="s">
        <v>1624</v>
      </c>
      <c r="D1290" s="122">
        <v>1</v>
      </c>
      <c r="E1290" s="123"/>
      <c r="F1290" s="123"/>
      <c r="G1290" s="30">
        <f t="shared" si="527"/>
        <v>0</v>
      </c>
      <c r="H1290" s="30">
        <f t="shared" si="528"/>
        <v>0</v>
      </c>
      <c r="I1290" s="30">
        <f t="shared" si="529"/>
        <v>0</v>
      </c>
      <c r="J1290" s="30">
        <f t="shared" si="530"/>
        <v>0</v>
      </c>
      <c r="K1290" s="30">
        <f t="shared" si="531"/>
        <v>0</v>
      </c>
      <c r="L1290" s="71" t="e">
        <f t="shared" si="532"/>
        <v>#DIV/0!</v>
      </c>
    </row>
    <row r="1291" spans="1:12" ht="30" customHeight="1">
      <c r="A1291" s="260" t="s">
        <v>1454</v>
      </c>
      <c r="B1291" s="189" t="s">
        <v>2843</v>
      </c>
      <c r="C1291" s="68" t="s">
        <v>1624</v>
      </c>
      <c r="D1291" s="122">
        <v>1</v>
      </c>
      <c r="E1291" s="123"/>
      <c r="F1291" s="123"/>
      <c r="G1291" s="30">
        <f t="shared" si="527"/>
        <v>0</v>
      </c>
      <c r="H1291" s="30">
        <f t="shared" si="528"/>
        <v>0</v>
      </c>
      <c r="I1291" s="30">
        <f t="shared" si="529"/>
        <v>0</v>
      </c>
      <c r="J1291" s="30">
        <f t="shared" si="530"/>
        <v>0</v>
      </c>
      <c r="K1291" s="30">
        <f t="shared" si="531"/>
        <v>0</v>
      </c>
      <c r="L1291" s="71" t="e">
        <f t="shared" si="532"/>
        <v>#DIV/0!</v>
      </c>
    </row>
    <row r="1292" spans="1:12" ht="30" customHeight="1">
      <c r="A1292" s="260" t="s">
        <v>1455</v>
      </c>
      <c r="B1292" s="189" t="s">
        <v>2844</v>
      </c>
      <c r="C1292" s="68" t="s">
        <v>1624</v>
      </c>
      <c r="D1292" s="122">
        <v>1</v>
      </c>
      <c r="E1292" s="123"/>
      <c r="F1292" s="123"/>
      <c r="G1292" s="30">
        <f t="shared" si="527"/>
        <v>0</v>
      </c>
      <c r="H1292" s="30">
        <f t="shared" si="528"/>
        <v>0</v>
      </c>
      <c r="I1292" s="30">
        <f t="shared" si="529"/>
        <v>0</v>
      </c>
      <c r="J1292" s="30">
        <f t="shared" si="530"/>
        <v>0</v>
      </c>
      <c r="K1292" s="30">
        <f t="shared" si="531"/>
        <v>0</v>
      </c>
      <c r="L1292" s="71" t="e">
        <f t="shared" si="532"/>
        <v>#DIV/0!</v>
      </c>
    </row>
    <row r="1293" spans="1:12" ht="30" customHeight="1">
      <c r="A1293" s="260" t="s">
        <v>1456</v>
      </c>
      <c r="B1293" s="189" t="s">
        <v>2845</v>
      </c>
      <c r="C1293" s="68" t="s">
        <v>1624</v>
      </c>
      <c r="D1293" s="122">
        <v>1</v>
      </c>
      <c r="E1293" s="123"/>
      <c r="F1293" s="123"/>
      <c r="G1293" s="30">
        <f t="shared" si="527"/>
        <v>0</v>
      </c>
      <c r="H1293" s="30">
        <f t="shared" si="528"/>
        <v>0</v>
      </c>
      <c r="I1293" s="30">
        <f t="shared" si="529"/>
        <v>0</v>
      </c>
      <c r="J1293" s="30">
        <f t="shared" si="530"/>
        <v>0</v>
      </c>
      <c r="K1293" s="30">
        <f t="shared" si="531"/>
        <v>0</v>
      </c>
      <c r="L1293" s="71" t="e">
        <f t="shared" si="532"/>
        <v>#DIV/0!</v>
      </c>
    </row>
    <row r="1294" spans="1:12" ht="30" customHeight="1">
      <c r="A1294" s="260" t="s">
        <v>1457</v>
      </c>
      <c r="B1294" s="189" t="s">
        <v>2846</v>
      </c>
      <c r="C1294" s="68" t="s">
        <v>1624</v>
      </c>
      <c r="D1294" s="122">
        <v>1</v>
      </c>
      <c r="E1294" s="123"/>
      <c r="F1294" s="123"/>
      <c r="G1294" s="30">
        <f t="shared" si="527"/>
        <v>0</v>
      </c>
      <c r="H1294" s="30">
        <f t="shared" si="528"/>
        <v>0</v>
      </c>
      <c r="I1294" s="30">
        <f t="shared" si="529"/>
        <v>0</v>
      </c>
      <c r="J1294" s="30">
        <f t="shared" si="530"/>
        <v>0</v>
      </c>
      <c r="K1294" s="30">
        <f t="shared" si="531"/>
        <v>0</v>
      </c>
      <c r="L1294" s="71" t="e">
        <f t="shared" si="532"/>
        <v>#DIV/0!</v>
      </c>
    </row>
    <row r="1295" spans="1:12" ht="30" customHeight="1">
      <c r="A1295" s="260" t="s">
        <v>1458</v>
      </c>
      <c r="B1295" s="189" t="s">
        <v>2847</v>
      </c>
      <c r="C1295" s="68" t="s">
        <v>1624</v>
      </c>
      <c r="D1295" s="122">
        <v>1</v>
      </c>
      <c r="E1295" s="123"/>
      <c r="F1295" s="123"/>
      <c r="G1295" s="30">
        <f t="shared" si="527"/>
        <v>0</v>
      </c>
      <c r="H1295" s="30">
        <f t="shared" si="528"/>
        <v>0</v>
      </c>
      <c r="I1295" s="30">
        <f t="shared" si="529"/>
        <v>0</v>
      </c>
      <c r="J1295" s="30">
        <f t="shared" si="530"/>
        <v>0</v>
      </c>
      <c r="K1295" s="30">
        <f t="shared" si="531"/>
        <v>0</v>
      </c>
      <c r="L1295" s="71" t="e">
        <f t="shared" si="532"/>
        <v>#DIV/0!</v>
      </c>
    </row>
    <row r="1296" spans="1:12" ht="30" customHeight="1">
      <c r="A1296" s="260" t="s">
        <v>1459</v>
      </c>
      <c r="B1296" s="189" t="s">
        <v>2848</v>
      </c>
      <c r="C1296" s="68" t="s">
        <v>1624</v>
      </c>
      <c r="D1296" s="122">
        <v>1</v>
      </c>
      <c r="E1296" s="123"/>
      <c r="F1296" s="123"/>
      <c r="G1296" s="30">
        <f t="shared" si="527"/>
        <v>0</v>
      </c>
      <c r="H1296" s="30">
        <f t="shared" si="528"/>
        <v>0</v>
      </c>
      <c r="I1296" s="30">
        <f t="shared" si="529"/>
        <v>0</v>
      </c>
      <c r="J1296" s="30">
        <f t="shared" si="530"/>
        <v>0</v>
      </c>
      <c r="K1296" s="30">
        <f t="shared" si="531"/>
        <v>0</v>
      </c>
      <c r="L1296" s="71" t="e">
        <f t="shared" si="532"/>
        <v>#DIV/0!</v>
      </c>
    </row>
    <row r="1297" spans="1:12" ht="30" customHeight="1">
      <c r="A1297" s="260" t="s">
        <v>1460</v>
      </c>
      <c r="B1297" s="189" t="s">
        <v>2849</v>
      </c>
      <c r="C1297" s="68" t="s">
        <v>1624</v>
      </c>
      <c r="D1297" s="122">
        <v>1</v>
      </c>
      <c r="E1297" s="123"/>
      <c r="F1297" s="123"/>
      <c r="G1297" s="30">
        <f t="shared" si="527"/>
        <v>0</v>
      </c>
      <c r="H1297" s="30">
        <f t="shared" si="528"/>
        <v>0</v>
      </c>
      <c r="I1297" s="30">
        <f t="shared" si="529"/>
        <v>0</v>
      </c>
      <c r="J1297" s="30">
        <f t="shared" si="530"/>
        <v>0</v>
      </c>
      <c r="K1297" s="30">
        <f t="shared" si="531"/>
        <v>0</v>
      </c>
      <c r="L1297" s="71" t="e">
        <f t="shared" si="532"/>
        <v>#DIV/0!</v>
      </c>
    </row>
    <row r="1298" spans="1:12" ht="30" customHeight="1">
      <c r="A1298" s="260" t="s">
        <v>1461</v>
      </c>
      <c r="B1298" s="189" t="s">
        <v>2850</v>
      </c>
      <c r="C1298" s="68" t="s">
        <v>1624</v>
      </c>
      <c r="D1298" s="122">
        <v>1</v>
      </c>
      <c r="E1298" s="123"/>
      <c r="F1298" s="123"/>
      <c r="G1298" s="30">
        <f t="shared" si="527"/>
        <v>0</v>
      </c>
      <c r="H1298" s="30">
        <f t="shared" si="528"/>
        <v>0</v>
      </c>
      <c r="I1298" s="30">
        <f t="shared" si="529"/>
        <v>0</v>
      </c>
      <c r="J1298" s="30">
        <f t="shared" si="530"/>
        <v>0</v>
      </c>
      <c r="K1298" s="30">
        <f t="shared" si="531"/>
        <v>0</v>
      </c>
      <c r="L1298" s="71" t="e">
        <f t="shared" si="532"/>
        <v>#DIV/0!</v>
      </c>
    </row>
    <row r="1299" spans="1:12" ht="30" customHeight="1">
      <c r="A1299" s="260" t="s">
        <v>1462</v>
      </c>
      <c r="B1299" s="189" t="s">
        <v>2851</v>
      </c>
      <c r="C1299" s="68" t="s">
        <v>1624</v>
      </c>
      <c r="D1299" s="122">
        <v>1</v>
      </c>
      <c r="E1299" s="123"/>
      <c r="F1299" s="123"/>
      <c r="G1299" s="30">
        <f t="shared" si="527"/>
        <v>0</v>
      </c>
      <c r="H1299" s="30">
        <f t="shared" si="528"/>
        <v>0</v>
      </c>
      <c r="I1299" s="30">
        <f t="shared" si="529"/>
        <v>0</v>
      </c>
      <c r="J1299" s="30">
        <f t="shared" si="530"/>
        <v>0</v>
      </c>
      <c r="K1299" s="30">
        <f t="shared" si="531"/>
        <v>0</v>
      </c>
      <c r="L1299" s="71" t="e">
        <f t="shared" si="532"/>
        <v>#DIV/0!</v>
      </c>
    </row>
    <row r="1300" spans="1:12" ht="30" customHeight="1">
      <c r="A1300" s="260" t="s">
        <v>1463</v>
      </c>
      <c r="B1300" s="189" t="s">
        <v>2852</v>
      </c>
      <c r="C1300" s="68" t="s">
        <v>1624</v>
      </c>
      <c r="D1300" s="122">
        <v>1</v>
      </c>
      <c r="E1300" s="123"/>
      <c r="F1300" s="123"/>
      <c r="G1300" s="30">
        <f t="shared" si="527"/>
        <v>0</v>
      </c>
      <c r="H1300" s="30">
        <f t="shared" si="528"/>
        <v>0</v>
      </c>
      <c r="I1300" s="30">
        <f t="shared" si="529"/>
        <v>0</v>
      </c>
      <c r="J1300" s="30">
        <f t="shared" si="530"/>
        <v>0</v>
      </c>
      <c r="K1300" s="30">
        <f t="shared" si="531"/>
        <v>0</v>
      </c>
      <c r="L1300" s="71" t="e">
        <f t="shared" si="532"/>
        <v>#DIV/0!</v>
      </c>
    </row>
    <row r="1301" spans="1:12" ht="30" customHeight="1">
      <c r="A1301" s="260" t="s">
        <v>1464</v>
      </c>
      <c r="B1301" s="189" t="s">
        <v>2853</v>
      </c>
      <c r="C1301" s="68" t="s">
        <v>1624</v>
      </c>
      <c r="D1301" s="122">
        <v>1</v>
      </c>
      <c r="E1301" s="123"/>
      <c r="F1301" s="123"/>
      <c r="G1301" s="30">
        <f t="shared" si="527"/>
        <v>0</v>
      </c>
      <c r="H1301" s="30">
        <f t="shared" si="528"/>
        <v>0</v>
      </c>
      <c r="I1301" s="30">
        <f t="shared" si="529"/>
        <v>0</v>
      </c>
      <c r="J1301" s="30">
        <f t="shared" si="530"/>
        <v>0</v>
      </c>
      <c r="K1301" s="30">
        <f t="shared" si="531"/>
        <v>0</v>
      </c>
      <c r="L1301" s="71" t="e">
        <f t="shared" si="532"/>
        <v>#DIV/0!</v>
      </c>
    </row>
    <row r="1302" spans="1:12" ht="30" customHeight="1">
      <c r="A1302" s="260" t="s">
        <v>1465</v>
      </c>
      <c r="B1302" s="189" t="s">
        <v>2854</v>
      </c>
      <c r="C1302" s="68" t="s">
        <v>1624</v>
      </c>
      <c r="D1302" s="122">
        <v>1</v>
      </c>
      <c r="E1302" s="123"/>
      <c r="F1302" s="123"/>
      <c r="G1302" s="30">
        <f t="shared" si="527"/>
        <v>0</v>
      </c>
      <c r="H1302" s="30">
        <f t="shared" si="528"/>
        <v>0</v>
      </c>
      <c r="I1302" s="30">
        <f t="shared" si="529"/>
        <v>0</v>
      </c>
      <c r="J1302" s="30">
        <f t="shared" si="530"/>
        <v>0</v>
      </c>
      <c r="K1302" s="30">
        <f t="shared" si="531"/>
        <v>0</v>
      </c>
      <c r="L1302" s="71" t="e">
        <f t="shared" si="532"/>
        <v>#DIV/0!</v>
      </c>
    </row>
    <row r="1303" spans="1:12" ht="30" customHeight="1">
      <c r="A1303" s="260" t="s">
        <v>1466</v>
      </c>
      <c r="B1303" s="189" t="s">
        <v>2855</v>
      </c>
      <c r="C1303" s="68" t="s">
        <v>1624</v>
      </c>
      <c r="D1303" s="122">
        <v>1</v>
      </c>
      <c r="E1303" s="123"/>
      <c r="F1303" s="123"/>
      <c r="G1303" s="30">
        <f t="shared" si="527"/>
        <v>0</v>
      </c>
      <c r="H1303" s="30">
        <f t="shared" si="528"/>
        <v>0</v>
      </c>
      <c r="I1303" s="30">
        <f t="shared" si="529"/>
        <v>0</v>
      </c>
      <c r="J1303" s="30">
        <f t="shared" si="530"/>
        <v>0</v>
      </c>
      <c r="K1303" s="30">
        <f t="shared" si="531"/>
        <v>0</v>
      </c>
      <c r="L1303" s="71" t="e">
        <f t="shared" si="532"/>
        <v>#DIV/0!</v>
      </c>
    </row>
    <row r="1304" spans="1:12" ht="30" customHeight="1">
      <c r="A1304" s="260" t="s">
        <v>1467</v>
      </c>
      <c r="B1304" s="189" t="s">
        <v>2856</v>
      </c>
      <c r="C1304" s="68" t="s">
        <v>1667</v>
      </c>
      <c r="D1304" s="122">
        <v>1</v>
      </c>
      <c r="E1304" s="123"/>
      <c r="F1304" s="123"/>
      <c r="G1304" s="30">
        <f t="shared" si="527"/>
        <v>0</v>
      </c>
      <c r="H1304" s="30">
        <f t="shared" si="528"/>
        <v>0</v>
      </c>
      <c r="I1304" s="30">
        <f t="shared" si="529"/>
        <v>0</v>
      </c>
      <c r="J1304" s="30">
        <f t="shared" si="530"/>
        <v>0</v>
      </c>
      <c r="K1304" s="30">
        <f t="shared" si="531"/>
        <v>0</v>
      </c>
      <c r="L1304" s="71" t="e">
        <f t="shared" si="532"/>
        <v>#DIV/0!</v>
      </c>
    </row>
    <row r="1305" spans="1:12" ht="30" customHeight="1">
      <c r="A1305" s="80"/>
      <c r="B1305" s="114" t="s">
        <v>50</v>
      </c>
      <c r="C1305" s="81"/>
      <c r="D1305" s="82"/>
      <c r="E1305" s="82"/>
      <c r="F1305" s="82"/>
      <c r="G1305" s="83">
        <f t="shared" ref="G1305:L1305" si="533">G18+G682+G819</f>
        <v>0</v>
      </c>
      <c r="H1305" s="83">
        <f t="shared" si="533"/>
        <v>0</v>
      </c>
      <c r="I1305" s="83">
        <f t="shared" si="533"/>
        <v>0</v>
      </c>
      <c r="J1305" s="83">
        <f t="shared" si="533"/>
        <v>0</v>
      </c>
      <c r="K1305" s="83">
        <f t="shared" si="533"/>
        <v>0</v>
      </c>
      <c r="L1305" s="355" t="e">
        <f t="shared" si="533"/>
        <v>#DIV/0!</v>
      </c>
    </row>
    <row r="1306" spans="1:12" ht="6.95" customHeight="1">
      <c r="A1306" s="356"/>
      <c r="B1306" s="116"/>
      <c r="C1306" s="70"/>
      <c r="L1306" s="357"/>
    </row>
    <row r="1307" spans="1:12" ht="20.100000000000001" customHeight="1">
      <c r="A1307" s="356"/>
      <c r="B1307" s="247" t="s">
        <v>1606</v>
      </c>
      <c r="C1307" s="461">
        <f>H1305</f>
        <v>0</v>
      </c>
      <c r="D1307" s="462"/>
      <c r="L1307" s="349"/>
    </row>
    <row r="1308" spans="1:12" ht="20.100000000000001" customHeight="1">
      <c r="A1308" s="356"/>
      <c r="B1308" s="249" t="s">
        <v>1607</v>
      </c>
      <c r="C1308" s="463">
        <f>G1305</f>
        <v>0</v>
      </c>
      <c r="D1308" s="464"/>
      <c r="L1308" s="357"/>
    </row>
    <row r="1309" spans="1:12" ht="20.100000000000001" customHeight="1">
      <c r="A1309" s="356"/>
      <c r="B1309" s="248" t="s">
        <v>1608</v>
      </c>
      <c r="C1309" s="461">
        <f>I1305</f>
        <v>0</v>
      </c>
      <c r="D1309" s="462"/>
      <c r="L1309" s="357"/>
    </row>
    <row r="1310" spans="1:12" ht="20.100000000000001" customHeight="1">
      <c r="A1310" s="356"/>
      <c r="B1310" s="249" t="s">
        <v>1609</v>
      </c>
      <c r="C1310" s="463">
        <f>J1305</f>
        <v>0</v>
      </c>
      <c r="D1310" s="464"/>
      <c r="L1310" s="357"/>
    </row>
    <row r="1311" spans="1:12" ht="20.100000000000001" customHeight="1">
      <c r="A1311" s="356"/>
      <c r="B1311" s="250" t="s">
        <v>1610</v>
      </c>
      <c r="C1311" s="465">
        <f>K1305</f>
        <v>0</v>
      </c>
      <c r="D1311" s="466"/>
      <c r="L1311" s="357"/>
    </row>
    <row r="1312" spans="1:12" s="86" customFormat="1" ht="6.95" customHeight="1">
      <c r="A1312" s="358"/>
      <c r="B1312" s="359"/>
      <c r="C1312" s="360"/>
      <c r="D1312" s="360"/>
      <c r="E1312" s="85"/>
      <c r="F1312" s="85"/>
      <c r="G1312" s="85"/>
      <c r="H1312" s="85"/>
      <c r="I1312" s="85"/>
      <c r="J1312" s="85"/>
      <c r="K1312" s="85"/>
      <c r="L1312" s="361"/>
    </row>
    <row r="1313" spans="1:12" ht="15" customHeight="1">
      <c r="A1313" s="356"/>
      <c r="B1313" s="101" t="s">
        <v>211</v>
      </c>
      <c r="C1313" s="101"/>
      <c r="D1313" s="101"/>
      <c r="E1313" s="101"/>
      <c r="F1313" s="101"/>
      <c r="G1313" s="101"/>
      <c r="H1313" s="101"/>
      <c r="I1313" s="101"/>
      <c r="L1313" s="357"/>
    </row>
    <row r="1314" spans="1:12" ht="6.95" customHeight="1">
      <c r="A1314" s="356"/>
      <c r="B1314" s="93"/>
      <c r="C1314" s="362"/>
      <c r="D1314" s="362"/>
      <c r="L1314" s="357"/>
    </row>
    <row r="1315" spans="1:12">
      <c r="A1315" s="356"/>
      <c r="B1315" s="369" t="s">
        <v>216</v>
      </c>
      <c r="C1315" s="76"/>
      <c r="D1315" s="77"/>
      <c r="L1315" s="357"/>
    </row>
    <row r="1316" spans="1:12">
      <c r="A1316" s="356"/>
      <c r="B1316" s="370" t="s">
        <v>217</v>
      </c>
      <c r="C1316" s="78" t="s">
        <v>5</v>
      </c>
      <c r="D1316" s="79"/>
      <c r="L1316" s="357"/>
    </row>
    <row r="1317" spans="1:12" ht="19.5">
      <c r="A1317" s="356"/>
      <c r="B1317" s="371"/>
      <c r="C1317" s="457"/>
      <c r="D1317" s="458"/>
      <c r="L1317" s="357"/>
    </row>
    <row r="1318" spans="1:12">
      <c r="A1318" s="356"/>
      <c r="B1318" s="372" t="s">
        <v>129</v>
      </c>
      <c r="C1318" s="78" t="s">
        <v>218</v>
      </c>
      <c r="D1318" s="79"/>
      <c r="L1318" s="357"/>
    </row>
    <row r="1319" spans="1:12" ht="42" customHeight="1">
      <c r="A1319" s="356"/>
      <c r="B1319" s="179"/>
      <c r="C1319" s="459" t="str">
        <f>'DADOS EEAT'!D8</f>
        <v>-</v>
      </c>
      <c r="D1319" s="460"/>
      <c r="L1319" s="357"/>
    </row>
    <row r="1320" spans="1:12" ht="6.95" customHeight="1">
      <c r="A1320" s="363"/>
      <c r="B1320" s="365"/>
      <c r="C1320" s="364"/>
      <c r="D1320" s="366"/>
      <c r="E1320" s="366"/>
      <c r="F1320" s="366"/>
      <c r="G1320" s="366"/>
      <c r="H1320" s="366"/>
      <c r="I1320" s="366"/>
      <c r="J1320" s="366"/>
      <c r="K1320" s="366"/>
      <c r="L1320" s="367"/>
    </row>
    <row r="1321" spans="1:12">
      <c r="A1321" s="69"/>
      <c r="B1321" s="116"/>
      <c r="C1321" s="70"/>
      <c r="L1321" s="69"/>
    </row>
    <row r="1322" spans="1:12">
      <c r="A1322" s="69"/>
      <c r="B1322" s="116"/>
      <c r="C1322" s="70"/>
      <c r="L1322" s="69"/>
    </row>
    <row r="1323" spans="1:12">
      <c r="A1323" s="69"/>
      <c r="B1323" s="116"/>
      <c r="C1323" s="70"/>
      <c r="L1323" s="69"/>
    </row>
    <row r="1324" spans="1:12">
      <c r="A1324" s="69"/>
      <c r="B1324" s="116"/>
      <c r="C1324" s="70"/>
      <c r="L1324" s="69"/>
    </row>
    <row r="1325" spans="1:12">
      <c r="A1325" s="69"/>
      <c r="B1325" s="116"/>
      <c r="C1325" s="70"/>
      <c r="L1325" s="69"/>
    </row>
    <row r="1326" spans="1:12">
      <c r="A1326" s="69"/>
      <c r="B1326" s="116"/>
      <c r="C1326" s="70"/>
      <c r="L1326" s="69"/>
    </row>
    <row r="1327" spans="1:12">
      <c r="A1327" s="69"/>
      <c r="B1327" s="116"/>
      <c r="C1327" s="70"/>
      <c r="L1327" s="69"/>
    </row>
    <row r="1328" spans="1:12">
      <c r="A1328" s="69"/>
      <c r="B1328" s="116"/>
      <c r="C1328" s="70"/>
      <c r="H1328" s="69"/>
      <c r="I1328" s="69"/>
      <c r="J1328" s="69"/>
      <c r="K1328" s="69"/>
      <c r="L1328" s="69"/>
    </row>
    <row r="1329" spans="1:12">
      <c r="A1329" s="69"/>
      <c r="B1329" s="116"/>
      <c r="C1329" s="70"/>
      <c r="L1329" s="69"/>
    </row>
    <row r="1330" spans="1:12">
      <c r="A1330" s="69"/>
      <c r="B1330" s="116"/>
      <c r="C1330" s="70"/>
      <c r="L1330" s="69"/>
    </row>
    <row r="1331" spans="1:12">
      <c r="A1331" s="69"/>
      <c r="B1331" s="116"/>
      <c r="C1331" s="70"/>
      <c r="L1331" s="69"/>
    </row>
    <row r="1332" spans="1:12">
      <c r="A1332" s="69"/>
      <c r="B1332" s="116"/>
      <c r="C1332" s="70"/>
      <c r="L1332" s="69"/>
    </row>
    <row r="1333" spans="1:12">
      <c r="A1333" s="69"/>
      <c r="B1333" s="116"/>
      <c r="C1333" s="70"/>
      <c r="L1333" s="69"/>
    </row>
    <row r="1334" spans="1:12">
      <c r="A1334" s="69"/>
      <c r="B1334" s="116"/>
      <c r="C1334" s="70"/>
      <c r="L1334" s="69"/>
    </row>
    <row r="1335" spans="1:12">
      <c r="A1335" s="69"/>
      <c r="B1335" s="116"/>
      <c r="C1335" s="70"/>
      <c r="L1335" s="69"/>
    </row>
    <row r="1336" spans="1:12">
      <c r="A1336" s="69"/>
      <c r="B1336" s="116"/>
      <c r="C1336" s="70"/>
      <c r="L1336" s="69"/>
    </row>
    <row r="1337" spans="1:12">
      <c r="A1337" s="69"/>
      <c r="B1337" s="116"/>
      <c r="C1337" s="70"/>
      <c r="L1337" s="69"/>
    </row>
    <row r="1338" spans="1:12">
      <c r="A1338" s="69"/>
      <c r="B1338" s="116"/>
      <c r="C1338" s="70"/>
      <c r="L1338" s="69"/>
    </row>
    <row r="1339" spans="1:12">
      <c r="A1339" s="69"/>
      <c r="B1339" s="116"/>
      <c r="C1339" s="70"/>
      <c r="L1339" s="69"/>
    </row>
    <row r="1340" spans="1:12">
      <c r="A1340" s="69"/>
      <c r="B1340" s="116"/>
      <c r="C1340" s="70"/>
      <c r="L1340" s="69"/>
    </row>
    <row r="1341" spans="1:12">
      <c r="A1341" s="69"/>
      <c r="B1341" s="116"/>
      <c r="C1341" s="70"/>
      <c r="L1341" s="69"/>
    </row>
    <row r="1342" spans="1:12">
      <c r="A1342" s="69"/>
      <c r="B1342" s="116"/>
      <c r="C1342" s="70"/>
      <c r="L1342" s="69"/>
    </row>
    <row r="1343" spans="1:12">
      <c r="A1343" s="69"/>
      <c r="B1343" s="116"/>
      <c r="C1343" s="70"/>
      <c r="L1343" s="69"/>
    </row>
    <row r="1344" spans="1:12">
      <c r="A1344" s="69"/>
      <c r="B1344" s="116"/>
      <c r="C1344" s="70"/>
      <c r="L1344" s="69"/>
    </row>
    <row r="1345" spans="1:12">
      <c r="A1345" s="69"/>
      <c r="B1345" s="116"/>
      <c r="C1345" s="70"/>
      <c r="L1345" s="69"/>
    </row>
    <row r="1346" spans="1:12">
      <c r="A1346" s="69"/>
      <c r="B1346" s="116"/>
      <c r="C1346" s="70"/>
      <c r="L1346" s="69"/>
    </row>
    <row r="1347" spans="1:12">
      <c r="A1347" s="69"/>
      <c r="B1347" s="116"/>
      <c r="C1347" s="70"/>
      <c r="L1347" s="69"/>
    </row>
    <row r="1348" spans="1:12">
      <c r="A1348" s="69"/>
      <c r="B1348" s="116"/>
      <c r="C1348" s="70"/>
      <c r="L1348" s="69"/>
    </row>
    <row r="1349" spans="1:12">
      <c r="A1349" s="69"/>
      <c r="B1349" s="116"/>
      <c r="C1349" s="70"/>
      <c r="L1349" s="69"/>
    </row>
    <row r="1350" spans="1:12">
      <c r="A1350" s="69"/>
      <c r="B1350" s="116"/>
      <c r="C1350" s="70"/>
      <c r="L1350" s="69"/>
    </row>
    <row r="1351" spans="1:12">
      <c r="A1351" s="69"/>
      <c r="B1351" s="116"/>
      <c r="C1351" s="70"/>
      <c r="L1351" s="69"/>
    </row>
    <row r="1352" spans="1:12">
      <c r="A1352" s="69"/>
      <c r="B1352" s="116"/>
      <c r="C1352" s="70"/>
      <c r="L1352" s="69"/>
    </row>
    <row r="1353" spans="1:12">
      <c r="A1353" s="69"/>
      <c r="B1353" s="116"/>
      <c r="C1353" s="70"/>
      <c r="L1353" s="69"/>
    </row>
    <row r="1354" spans="1:12">
      <c r="A1354" s="69"/>
      <c r="B1354" s="116"/>
      <c r="C1354" s="70"/>
      <c r="L1354" s="69"/>
    </row>
    <row r="1355" spans="1:12">
      <c r="A1355" s="69"/>
      <c r="B1355" s="116"/>
      <c r="C1355" s="70"/>
      <c r="L1355" s="69"/>
    </row>
    <row r="1356" spans="1:12">
      <c r="A1356" s="69"/>
      <c r="B1356" s="116"/>
      <c r="C1356" s="70"/>
      <c r="L1356" s="69"/>
    </row>
    <row r="1357" spans="1:12">
      <c r="A1357" s="69"/>
      <c r="B1357" s="116"/>
      <c r="C1357" s="70"/>
      <c r="L1357" s="69"/>
    </row>
    <row r="1358" spans="1:12">
      <c r="A1358" s="69"/>
      <c r="B1358" s="116"/>
      <c r="C1358" s="70"/>
      <c r="L1358" s="69"/>
    </row>
    <row r="1359" spans="1:12">
      <c r="A1359" s="69"/>
      <c r="B1359" s="116"/>
      <c r="C1359" s="70"/>
      <c r="L1359" s="69"/>
    </row>
    <row r="1360" spans="1:12">
      <c r="A1360" s="69"/>
      <c r="B1360" s="116"/>
      <c r="C1360" s="70"/>
      <c r="L1360" s="69"/>
    </row>
    <row r="1361" spans="1:12">
      <c r="A1361" s="69"/>
      <c r="B1361" s="116"/>
      <c r="C1361" s="70"/>
      <c r="L1361" s="69"/>
    </row>
    <row r="1362" spans="1:12">
      <c r="A1362" s="69"/>
      <c r="B1362" s="116"/>
      <c r="C1362" s="70"/>
      <c r="L1362" s="69"/>
    </row>
    <row r="1363" spans="1:12">
      <c r="A1363" s="69"/>
      <c r="B1363" s="116"/>
      <c r="C1363" s="70"/>
      <c r="L1363" s="69"/>
    </row>
    <row r="1364" spans="1:12">
      <c r="A1364" s="69"/>
      <c r="B1364" s="116"/>
      <c r="C1364" s="70"/>
      <c r="L1364" s="69"/>
    </row>
    <row r="1365" spans="1:12">
      <c r="A1365" s="69"/>
      <c r="B1365" s="116"/>
      <c r="C1365" s="70"/>
      <c r="L1365" s="69"/>
    </row>
    <row r="1366" spans="1:12">
      <c r="A1366" s="69"/>
      <c r="B1366" s="116"/>
      <c r="C1366" s="70"/>
      <c r="L1366" s="69"/>
    </row>
    <row r="1367" spans="1:12">
      <c r="A1367" s="69"/>
      <c r="B1367" s="116"/>
      <c r="C1367" s="70"/>
      <c r="L1367" s="69"/>
    </row>
    <row r="1368" spans="1:12">
      <c r="A1368" s="69"/>
      <c r="B1368" s="116"/>
      <c r="C1368" s="70"/>
      <c r="L1368" s="69"/>
    </row>
    <row r="1369" spans="1:12">
      <c r="A1369" s="69"/>
      <c r="B1369" s="116"/>
      <c r="C1369" s="70"/>
      <c r="L1369" s="69"/>
    </row>
    <row r="1370" spans="1:12">
      <c r="A1370" s="69"/>
      <c r="B1370" s="116"/>
      <c r="C1370" s="70"/>
      <c r="L1370" s="69"/>
    </row>
    <row r="1371" spans="1:12">
      <c r="A1371" s="69"/>
      <c r="B1371" s="116"/>
      <c r="C1371" s="70"/>
      <c r="L1371" s="69"/>
    </row>
    <row r="1372" spans="1:12">
      <c r="A1372" s="69"/>
      <c r="B1372" s="116"/>
      <c r="C1372" s="70"/>
      <c r="L1372" s="69"/>
    </row>
    <row r="1373" spans="1:12">
      <c r="A1373" s="69"/>
      <c r="B1373" s="116"/>
      <c r="C1373" s="70"/>
      <c r="L1373" s="69"/>
    </row>
    <row r="1374" spans="1:12">
      <c r="A1374" s="69"/>
      <c r="B1374" s="116"/>
      <c r="C1374" s="70"/>
      <c r="L1374" s="69"/>
    </row>
    <row r="1375" spans="1:12">
      <c r="A1375" s="69"/>
      <c r="B1375" s="116"/>
      <c r="C1375" s="70"/>
      <c r="L1375" s="69"/>
    </row>
    <row r="1376" spans="1:12">
      <c r="A1376" s="69"/>
      <c r="B1376" s="116"/>
      <c r="C1376" s="70"/>
      <c r="L1376" s="69"/>
    </row>
    <row r="1377" spans="1:12">
      <c r="A1377" s="69"/>
      <c r="B1377" s="116"/>
      <c r="C1377" s="70"/>
      <c r="L1377" s="69"/>
    </row>
    <row r="1378" spans="1:12">
      <c r="A1378" s="69"/>
      <c r="B1378" s="116"/>
      <c r="C1378" s="70"/>
      <c r="L1378" s="69"/>
    </row>
    <row r="1379" spans="1:12">
      <c r="A1379" s="69"/>
      <c r="B1379" s="116"/>
      <c r="C1379" s="70"/>
      <c r="L1379" s="69"/>
    </row>
    <row r="1380" spans="1:12">
      <c r="A1380" s="69"/>
      <c r="B1380" s="116"/>
      <c r="C1380" s="70"/>
      <c r="L1380" s="69"/>
    </row>
    <row r="1381" spans="1:12">
      <c r="A1381" s="69"/>
      <c r="B1381" s="116"/>
      <c r="C1381" s="70"/>
      <c r="L1381" s="69"/>
    </row>
    <row r="1382" spans="1:12">
      <c r="A1382" s="69"/>
      <c r="B1382" s="116"/>
      <c r="C1382" s="70"/>
      <c r="L1382" s="69"/>
    </row>
    <row r="1383" spans="1:12">
      <c r="A1383" s="69"/>
      <c r="B1383" s="116"/>
      <c r="C1383" s="70"/>
      <c r="L1383" s="69"/>
    </row>
    <row r="1384" spans="1:12">
      <c r="A1384" s="69"/>
      <c r="B1384" s="116"/>
      <c r="C1384" s="70"/>
      <c r="L1384" s="69"/>
    </row>
    <row r="1385" spans="1:12">
      <c r="A1385" s="69"/>
      <c r="B1385" s="116"/>
      <c r="C1385" s="70"/>
      <c r="L1385" s="69"/>
    </row>
    <row r="1386" spans="1:12">
      <c r="A1386" s="69"/>
      <c r="B1386" s="116"/>
      <c r="C1386" s="70"/>
      <c r="L1386" s="69"/>
    </row>
    <row r="1387" spans="1:12">
      <c r="A1387" s="69"/>
      <c r="B1387" s="116"/>
      <c r="C1387" s="70"/>
      <c r="L1387" s="69"/>
    </row>
    <row r="1388" spans="1:12">
      <c r="A1388" s="69"/>
      <c r="B1388" s="116"/>
      <c r="C1388" s="70"/>
      <c r="L1388" s="69"/>
    </row>
    <row r="1389" spans="1:12">
      <c r="A1389" s="69"/>
      <c r="B1389" s="116"/>
      <c r="C1389" s="70"/>
      <c r="L1389" s="69"/>
    </row>
    <row r="1390" spans="1:12">
      <c r="A1390" s="69"/>
      <c r="B1390" s="116"/>
      <c r="C1390" s="70"/>
      <c r="L1390" s="69"/>
    </row>
    <row r="1391" spans="1:12">
      <c r="A1391" s="69"/>
      <c r="B1391" s="116"/>
      <c r="C1391" s="70"/>
      <c r="L1391" s="69"/>
    </row>
    <row r="1392" spans="1:12">
      <c r="A1392" s="69"/>
      <c r="B1392" s="116"/>
      <c r="C1392" s="70"/>
      <c r="L1392" s="69"/>
    </row>
    <row r="1393" spans="1:12">
      <c r="A1393" s="69"/>
      <c r="B1393" s="116"/>
      <c r="C1393" s="70"/>
      <c r="L1393" s="69"/>
    </row>
    <row r="1394" spans="1:12">
      <c r="A1394" s="69"/>
      <c r="B1394" s="116"/>
      <c r="C1394" s="70"/>
      <c r="L1394" s="69"/>
    </row>
    <row r="1395" spans="1:12">
      <c r="A1395" s="69"/>
      <c r="B1395" s="116"/>
      <c r="C1395" s="70"/>
      <c r="L1395" s="69"/>
    </row>
    <row r="1396" spans="1:12">
      <c r="A1396" s="69"/>
      <c r="B1396" s="116"/>
      <c r="C1396" s="70"/>
      <c r="L1396" s="69"/>
    </row>
    <row r="1397" spans="1:12">
      <c r="A1397" s="69"/>
      <c r="B1397" s="116"/>
      <c r="C1397" s="70"/>
      <c r="L1397" s="69"/>
    </row>
    <row r="1398" spans="1:12">
      <c r="A1398" s="69"/>
      <c r="B1398" s="116"/>
      <c r="C1398" s="70"/>
      <c r="L1398" s="69"/>
    </row>
    <row r="1399" spans="1:12">
      <c r="A1399" s="69"/>
      <c r="B1399" s="116"/>
      <c r="C1399" s="70"/>
      <c r="H1399" s="69"/>
      <c r="I1399" s="69"/>
      <c r="J1399" s="69"/>
      <c r="K1399" s="69"/>
      <c r="L1399" s="69"/>
    </row>
    <row r="1400" spans="1:12">
      <c r="A1400" s="69"/>
      <c r="B1400" s="116"/>
      <c r="C1400" s="70"/>
      <c r="H1400" s="69"/>
      <c r="I1400" s="69"/>
      <c r="J1400" s="69"/>
      <c r="K1400" s="69"/>
      <c r="L1400" s="69"/>
    </row>
    <row r="1401" spans="1:12">
      <c r="A1401" s="69"/>
      <c r="B1401" s="116"/>
      <c r="C1401" s="70"/>
      <c r="H1401" s="69"/>
      <c r="I1401" s="69"/>
      <c r="J1401" s="69"/>
      <c r="K1401" s="69"/>
      <c r="L1401" s="69"/>
    </row>
    <row r="1402" spans="1:12">
      <c r="A1402" s="69"/>
      <c r="B1402" s="116"/>
      <c r="C1402" s="70"/>
      <c r="H1402" s="69"/>
      <c r="I1402" s="69"/>
      <c r="J1402" s="69"/>
      <c r="K1402" s="69"/>
      <c r="L1402" s="69"/>
    </row>
    <row r="1403" spans="1:12">
      <c r="A1403" s="69"/>
      <c r="B1403" s="116"/>
      <c r="C1403" s="70"/>
      <c r="H1403" s="69"/>
      <c r="I1403" s="69"/>
      <c r="J1403" s="69"/>
      <c r="K1403" s="69"/>
      <c r="L1403" s="69"/>
    </row>
    <row r="1404" spans="1:12">
      <c r="A1404" s="69"/>
      <c r="B1404" s="116"/>
      <c r="C1404" s="70"/>
      <c r="L1404" s="69"/>
    </row>
    <row r="1405" spans="1:12">
      <c r="A1405" s="69"/>
      <c r="B1405" s="116"/>
      <c r="C1405" s="70"/>
      <c r="L1405" s="69"/>
    </row>
    <row r="1406" spans="1:12">
      <c r="A1406" s="69"/>
      <c r="B1406" s="116"/>
      <c r="C1406" s="70"/>
      <c r="L1406" s="69"/>
    </row>
    <row r="1407" spans="1:12">
      <c r="A1407" s="69"/>
      <c r="B1407" s="116"/>
      <c r="C1407" s="70"/>
      <c r="L1407" s="69"/>
    </row>
    <row r="1408" spans="1:12">
      <c r="A1408" s="69"/>
      <c r="B1408" s="116"/>
      <c r="C1408" s="70"/>
      <c r="L1408" s="69"/>
    </row>
    <row r="1409" spans="1:12">
      <c r="A1409" s="69"/>
      <c r="B1409" s="116"/>
      <c r="C1409" s="70"/>
      <c r="L1409" s="69"/>
    </row>
    <row r="1410" spans="1:12">
      <c r="A1410" s="69"/>
      <c r="B1410" s="116"/>
      <c r="C1410" s="70"/>
      <c r="L1410" s="69"/>
    </row>
    <row r="1411" spans="1:12">
      <c r="A1411" s="69"/>
      <c r="B1411" s="116"/>
      <c r="C1411" s="70"/>
      <c r="L1411" s="69"/>
    </row>
    <row r="1412" spans="1:12">
      <c r="A1412" s="69"/>
      <c r="B1412" s="116"/>
      <c r="C1412" s="70"/>
      <c r="L1412" s="69"/>
    </row>
    <row r="1413" spans="1:12">
      <c r="A1413" s="69"/>
      <c r="B1413" s="116"/>
      <c r="C1413" s="70"/>
      <c r="L1413" s="69"/>
    </row>
    <row r="1414" spans="1:12">
      <c r="A1414" s="69"/>
      <c r="B1414" s="116"/>
      <c r="C1414" s="70"/>
      <c r="L1414" s="69"/>
    </row>
    <row r="1415" spans="1:12">
      <c r="A1415" s="69"/>
      <c r="B1415" s="116"/>
      <c r="C1415" s="70"/>
      <c r="L1415" s="69"/>
    </row>
    <row r="1416" spans="1:12">
      <c r="A1416" s="69"/>
      <c r="B1416" s="116"/>
      <c r="C1416" s="70"/>
      <c r="L1416" s="69"/>
    </row>
    <row r="1417" spans="1:12">
      <c r="A1417" s="69"/>
      <c r="B1417" s="116"/>
      <c r="C1417" s="70"/>
      <c r="L1417" s="69"/>
    </row>
    <row r="1418" spans="1:12">
      <c r="A1418" s="69"/>
      <c r="B1418" s="116"/>
      <c r="C1418" s="70"/>
      <c r="L1418" s="69"/>
    </row>
    <row r="1419" spans="1:12">
      <c r="A1419" s="69"/>
      <c r="B1419" s="116"/>
      <c r="C1419" s="70"/>
      <c r="L1419" s="69"/>
    </row>
    <row r="1420" spans="1:12">
      <c r="A1420" s="69"/>
      <c r="B1420" s="116"/>
      <c r="C1420" s="70"/>
      <c r="L1420" s="69"/>
    </row>
    <row r="1421" spans="1:12">
      <c r="A1421" s="69"/>
      <c r="B1421" s="116"/>
      <c r="C1421" s="70"/>
      <c r="L1421" s="69"/>
    </row>
    <row r="1422" spans="1:12">
      <c r="A1422" s="69"/>
      <c r="B1422" s="116"/>
      <c r="C1422" s="70"/>
      <c r="L1422" s="69"/>
    </row>
    <row r="1423" spans="1:12">
      <c r="A1423" s="69"/>
      <c r="B1423" s="116"/>
      <c r="C1423" s="70"/>
      <c r="L1423" s="69"/>
    </row>
    <row r="1424" spans="1:12">
      <c r="A1424" s="69"/>
      <c r="B1424" s="116"/>
      <c r="C1424" s="70"/>
      <c r="L1424" s="69"/>
    </row>
    <row r="1425" spans="1:12">
      <c r="A1425" s="69"/>
      <c r="B1425" s="116"/>
      <c r="C1425" s="70"/>
      <c r="L1425" s="69"/>
    </row>
    <row r="1426" spans="1:12">
      <c r="A1426" s="69"/>
      <c r="B1426" s="116"/>
      <c r="C1426" s="70"/>
      <c r="L1426" s="69"/>
    </row>
    <row r="1427" spans="1:12">
      <c r="A1427" s="69"/>
      <c r="B1427" s="116"/>
      <c r="C1427" s="70"/>
      <c r="L1427" s="69"/>
    </row>
    <row r="1428" spans="1:12">
      <c r="A1428" s="69"/>
      <c r="B1428" s="116"/>
      <c r="C1428" s="70"/>
      <c r="L1428" s="69"/>
    </row>
    <row r="1429" spans="1:12">
      <c r="A1429" s="69"/>
      <c r="B1429" s="116"/>
      <c r="C1429" s="70"/>
      <c r="L1429" s="69"/>
    </row>
    <row r="1430" spans="1:12">
      <c r="A1430" s="69"/>
      <c r="B1430" s="116"/>
      <c r="C1430" s="70"/>
      <c r="L1430" s="69"/>
    </row>
    <row r="1431" spans="1:12">
      <c r="A1431" s="69"/>
      <c r="B1431" s="116"/>
      <c r="C1431" s="70"/>
      <c r="L1431" s="69"/>
    </row>
    <row r="1432" spans="1:12">
      <c r="A1432" s="69"/>
      <c r="B1432" s="116"/>
      <c r="C1432" s="70"/>
      <c r="L1432" s="69"/>
    </row>
    <row r="1433" spans="1:12">
      <c r="A1433" s="69"/>
      <c r="B1433" s="116"/>
      <c r="C1433" s="70"/>
      <c r="G1433" s="69"/>
      <c r="H1433" s="69"/>
      <c r="I1433" s="69"/>
      <c r="J1433" s="69"/>
      <c r="K1433" s="69"/>
      <c r="L1433" s="69"/>
    </row>
    <row r="1434" spans="1:12">
      <c r="A1434" s="69"/>
      <c r="B1434" s="116"/>
      <c r="C1434" s="70"/>
      <c r="L1434" s="69"/>
    </row>
    <row r="1435" spans="1:12">
      <c r="A1435" s="69"/>
      <c r="B1435" s="116"/>
      <c r="C1435" s="70"/>
      <c r="L1435" s="69"/>
    </row>
    <row r="1436" spans="1:12">
      <c r="A1436" s="69"/>
      <c r="B1436" s="116"/>
      <c r="C1436" s="70"/>
      <c r="G1436" s="69"/>
      <c r="H1436" s="69"/>
      <c r="I1436" s="69"/>
      <c r="J1436" s="69"/>
      <c r="K1436" s="69"/>
      <c r="L1436" s="69"/>
    </row>
    <row r="1437" spans="1:12">
      <c r="A1437" s="69"/>
      <c r="B1437" s="116"/>
      <c r="C1437" s="70"/>
      <c r="G1437" s="69"/>
      <c r="H1437" s="69"/>
      <c r="I1437" s="69"/>
      <c r="J1437" s="69"/>
      <c r="K1437" s="69"/>
      <c r="L1437" s="69"/>
    </row>
    <row r="1438" spans="1:12">
      <c r="A1438" s="69"/>
      <c r="B1438" s="116"/>
      <c r="C1438" s="70"/>
      <c r="L1438" s="69"/>
    </row>
    <row r="1439" spans="1:12">
      <c r="A1439" s="69"/>
      <c r="B1439" s="116"/>
      <c r="C1439" s="70"/>
      <c r="L1439" s="69"/>
    </row>
    <row r="1440" spans="1:12">
      <c r="A1440" s="69"/>
      <c r="B1440" s="116"/>
      <c r="C1440" s="70"/>
      <c r="G1440" s="69"/>
      <c r="H1440" s="69"/>
      <c r="I1440" s="69"/>
      <c r="J1440" s="69"/>
      <c r="K1440" s="69"/>
      <c r="L1440" s="69"/>
    </row>
    <row r="1441" spans="1:12">
      <c r="A1441" s="69"/>
      <c r="B1441" s="116"/>
      <c r="C1441" s="70"/>
      <c r="L1441" s="69"/>
    </row>
    <row r="1442" spans="1:12">
      <c r="A1442" s="69"/>
      <c r="B1442" s="116"/>
      <c r="C1442" s="70"/>
      <c r="L1442" s="69"/>
    </row>
    <row r="1443" spans="1:12">
      <c r="A1443" s="69"/>
      <c r="B1443" s="116"/>
      <c r="C1443" s="70"/>
      <c r="L1443" s="69"/>
    </row>
    <row r="1444" spans="1:12">
      <c r="A1444" s="69"/>
      <c r="B1444" s="116"/>
      <c r="C1444" s="70"/>
      <c r="L1444" s="69"/>
    </row>
    <row r="1445" spans="1:12">
      <c r="A1445" s="69"/>
      <c r="B1445" s="116"/>
      <c r="C1445" s="70"/>
      <c r="L1445" s="69"/>
    </row>
    <row r="1446" spans="1:12">
      <c r="A1446" s="69"/>
      <c r="B1446" s="116"/>
      <c r="C1446" s="70"/>
      <c r="L1446" s="69"/>
    </row>
    <row r="1447" spans="1:12">
      <c r="A1447" s="69"/>
      <c r="B1447" s="116"/>
      <c r="C1447" s="70"/>
      <c r="L1447" s="69"/>
    </row>
    <row r="1448" spans="1:12">
      <c r="A1448" s="69"/>
      <c r="B1448" s="116"/>
      <c r="C1448" s="70"/>
      <c r="L1448" s="69"/>
    </row>
    <row r="1449" spans="1:12">
      <c r="A1449" s="69"/>
      <c r="B1449" s="116"/>
      <c r="C1449" s="70"/>
      <c r="L1449" s="69"/>
    </row>
    <row r="1450" spans="1:12">
      <c r="A1450" s="69"/>
      <c r="B1450" s="116"/>
      <c r="C1450" s="70"/>
      <c r="L1450" s="69"/>
    </row>
    <row r="1451" spans="1:12">
      <c r="A1451" s="69"/>
      <c r="B1451" s="116"/>
      <c r="C1451" s="70"/>
      <c r="G1451" s="69"/>
      <c r="H1451" s="69"/>
      <c r="I1451" s="69"/>
      <c r="J1451" s="69"/>
      <c r="K1451" s="69"/>
      <c r="L1451" s="69"/>
    </row>
    <row r="1452" spans="1:12">
      <c r="A1452" s="69"/>
      <c r="B1452" s="116"/>
      <c r="C1452" s="70"/>
      <c r="G1452" s="69"/>
      <c r="H1452" s="69"/>
      <c r="I1452" s="69"/>
      <c r="J1452" s="69"/>
      <c r="K1452" s="69"/>
      <c r="L1452" s="69"/>
    </row>
    <row r="1453" spans="1:12">
      <c r="A1453" s="69"/>
      <c r="B1453" s="116"/>
      <c r="C1453" s="70"/>
      <c r="G1453" s="69"/>
      <c r="H1453" s="69"/>
      <c r="I1453" s="69"/>
      <c r="J1453" s="69"/>
      <c r="K1453" s="69"/>
      <c r="L1453" s="69"/>
    </row>
    <row r="1454" spans="1:12">
      <c r="A1454" s="69"/>
      <c r="B1454" s="116"/>
      <c r="C1454" s="70"/>
      <c r="G1454" s="69"/>
      <c r="H1454" s="69"/>
      <c r="I1454" s="69"/>
      <c r="J1454" s="69"/>
      <c r="K1454" s="69"/>
      <c r="L1454" s="69"/>
    </row>
    <row r="1455" spans="1:12">
      <c r="A1455" s="69"/>
      <c r="B1455" s="116"/>
      <c r="C1455" s="70"/>
      <c r="G1455" s="69"/>
      <c r="H1455" s="69"/>
      <c r="I1455" s="69"/>
      <c r="J1455" s="69"/>
      <c r="K1455" s="69"/>
      <c r="L1455" s="69"/>
    </row>
    <row r="1456" spans="1:12">
      <c r="A1456" s="69"/>
      <c r="B1456" s="116"/>
      <c r="C1456" s="70"/>
      <c r="G1456" s="69"/>
      <c r="H1456" s="69"/>
      <c r="I1456" s="69"/>
      <c r="J1456" s="69"/>
      <c r="K1456" s="69"/>
      <c r="L1456" s="69"/>
    </row>
    <row r="1457" spans="1:12">
      <c r="A1457" s="69"/>
      <c r="B1457" s="116"/>
      <c r="C1457" s="70"/>
      <c r="G1457" s="69"/>
      <c r="H1457" s="69"/>
      <c r="I1457" s="69"/>
      <c r="J1457" s="69"/>
      <c r="K1457" s="69"/>
      <c r="L1457" s="69"/>
    </row>
    <row r="1458" spans="1:12">
      <c r="A1458" s="69"/>
      <c r="B1458" s="116"/>
      <c r="C1458" s="70"/>
      <c r="G1458" s="69"/>
      <c r="H1458" s="69"/>
      <c r="I1458" s="69"/>
      <c r="J1458" s="69"/>
      <c r="K1458" s="69"/>
      <c r="L1458" s="69"/>
    </row>
    <row r="1459" spans="1:12">
      <c r="A1459" s="69"/>
      <c r="B1459" s="116"/>
      <c r="C1459" s="70"/>
      <c r="G1459" s="69"/>
      <c r="H1459" s="69"/>
      <c r="I1459" s="69"/>
      <c r="J1459" s="69"/>
      <c r="K1459" s="69"/>
      <c r="L1459" s="69"/>
    </row>
    <row r="1460" spans="1:12">
      <c r="A1460" s="69"/>
      <c r="B1460" s="116"/>
      <c r="C1460" s="70"/>
      <c r="G1460" s="69"/>
      <c r="H1460" s="69"/>
      <c r="I1460" s="69"/>
      <c r="J1460" s="69"/>
      <c r="K1460" s="69"/>
      <c r="L1460" s="69"/>
    </row>
    <row r="1461" spans="1:12">
      <c r="A1461" s="69"/>
      <c r="B1461" s="116"/>
      <c r="C1461" s="70"/>
      <c r="G1461" s="69"/>
      <c r="H1461" s="69"/>
      <c r="I1461" s="69"/>
      <c r="J1461" s="69"/>
      <c r="K1461" s="69"/>
      <c r="L1461" s="69"/>
    </row>
    <row r="1462" spans="1:12">
      <c r="A1462" s="69"/>
      <c r="B1462" s="116"/>
      <c r="C1462" s="70"/>
      <c r="G1462" s="69"/>
      <c r="H1462" s="69"/>
      <c r="I1462" s="69"/>
      <c r="J1462" s="69"/>
      <c r="K1462" s="69"/>
      <c r="L1462" s="69"/>
    </row>
    <row r="1463" spans="1:12">
      <c r="A1463" s="69"/>
      <c r="B1463" s="116"/>
      <c r="C1463" s="70"/>
      <c r="G1463" s="69"/>
      <c r="H1463" s="69"/>
      <c r="I1463" s="69"/>
      <c r="J1463" s="69"/>
      <c r="K1463" s="69"/>
      <c r="L1463" s="69"/>
    </row>
    <row r="1464" spans="1:12">
      <c r="A1464" s="69"/>
      <c r="B1464" s="116"/>
      <c r="C1464" s="70"/>
      <c r="G1464" s="69"/>
      <c r="H1464" s="69"/>
      <c r="I1464" s="69"/>
      <c r="J1464" s="69"/>
      <c r="K1464" s="69"/>
      <c r="L1464" s="69"/>
    </row>
    <row r="1465" spans="1:12">
      <c r="A1465" s="69"/>
      <c r="B1465" s="116"/>
      <c r="C1465" s="70"/>
      <c r="G1465" s="69"/>
      <c r="H1465" s="69"/>
      <c r="I1465" s="69"/>
      <c r="J1465" s="69"/>
      <c r="K1465" s="69"/>
      <c r="L1465" s="69"/>
    </row>
    <row r="1466" spans="1:12">
      <c r="A1466" s="69"/>
      <c r="B1466" s="116"/>
      <c r="C1466" s="70"/>
      <c r="G1466" s="69"/>
      <c r="H1466" s="69"/>
      <c r="I1466" s="69"/>
      <c r="J1466" s="69"/>
      <c r="K1466" s="69"/>
      <c r="L1466" s="69"/>
    </row>
  </sheetData>
  <autoFilter ref="A17:L1305" xr:uid="{00000000-0001-0000-0200-000000000000}"/>
  <sortState xmlns:xlrd2="http://schemas.microsoft.com/office/spreadsheetml/2017/richdata2" ref="A16:L17">
    <sortCondition ref="B216:B223"/>
  </sortState>
  <mergeCells count="24">
    <mergeCell ref="C1317:D1317"/>
    <mergeCell ref="C1319:D1319"/>
    <mergeCell ref="C1307:D1307"/>
    <mergeCell ref="C1308:D1308"/>
    <mergeCell ref="C1309:D1309"/>
    <mergeCell ref="C1310:D1310"/>
    <mergeCell ref="C1311:D1311"/>
    <mergeCell ref="B16:B17"/>
    <mergeCell ref="K16:K17"/>
    <mergeCell ref="L16:L17"/>
    <mergeCell ref="E16:F16"/>
    <mergeCell ref="A16:A17"/>
    <mergeCell ref="G16:I16"/>
    <mergeCell ref="D16:D17"/>
    <mergeCell ref="C16:C17"/>
    <mergeCell ref="A2:L2"/>
    <mergeCell ref="A3:L4"/>
    <mergeCell ref="A14:L14"/>
    <mergeCell ref="D12:E12"/>
    <mergeCell ref="D8:E8"/>
    <mergeCell ref="D9:E9"/>
    <mergeCell ref="D10:E10"/>
    <mergeCell ref="C6:E6"/>
    <mergeCell ref="D7:E7"/>
  </mergeCells>
  <phoneticPr fontId="29" type="noConversion"/>
  <conditionalFormatting sqref="D55">
    <cfRule type="cellIs" dxfId="971" priority="1" operator="greaterThan">
      <formula>0</formula>
    </cfRule>
    <cfRule type="cellIs" dxfId="970" priority="2" operator="greaterThan">
      <formula>0</formula>
    </cfRule>
    <cfRule type="containsText" dxfId="969" priority="3" operator="containsText" text="#N/D">
      <formula>NOT(ISERROR(SEARCH("#N/D",D55)))</formula>
    </cfRule>
    <cfRule type="cellIs" dxfId="968" priority="4" operator="equal">
      <formula>#N/A</formula>
    </cfRule>
  </conditionalFormatting>
  <conditionalFormatting sqref="E20:E44 E402:E428">
    <cfRule type="containsText" dxfId="967" priority="9901" operator="containsText" text="#N/D">
      <formula>NOT(ISERROR(SEARCH("#N/D",E20)))</formula>
    </cfRule>
    <cfRule type="cellIs" dxfId="966" priority="9896" operator="greaterThan">
      <formula>0</formula>
    </cfRule>
    <cfRule type="cellIs" dxfId="965" priority="9900" operator="greaterThan">
      <formula>0</formula>
    </cfRule>
    <cfRule type="cellIs" dxfId="964" priority="9897" operator="greaterThan">
      <formula>0</formula>
    </cfRule>
    <cfRule type="containsText" dxfId="963" priority="9898" operator="containsText" text="#N/D">
      <formula>NOT(ISERROR(SEARCH("#N/D",E20)))</formula>
    </cfRule>
    <cfRule type="cellIs" dxfId="962" priority="9899" operator="greaterThan">
      <formula>0</formula>
    </cfRule>
  </conditionalFormatting>
  <conditionalFormatting sqref="E47:E65">
    <cfRule type="containsText" dxfId="961" priority="1224" operator="containsText" text="#N/D">
      <formula>NOT(ISERROR(SEARCH("#N/D",E47)))</formula>
    </cfRule>
    <cfRule type="cellIs" dxfId="960" priority="1220" operator="greaterThan">
      <formula>0</formula>
    </cfRule>
    <cfRule type="cellIs" dxfId="959" priority="1219" operator="greaterThan">
      <formula>0</formula>
    </cfRule>
    <cfRule type="containsText" dxfId="958" priority="1221" operator="containsText" text="#N/D">
      <formula>NOT(ISERROR(SEARCH("#N/D",E47)))</formula>
    </cfRule>
    <cfRule type="cellIs" dxfId="957" priority="1222" operator="greaterThan">
      <formula>0</formula>
    </cfRule>
    <cfRule type="cellIs" dxfId="956" priority="1223" operator="greaterThan">
      <formula>0</formula>
    </cfRule>
  </conditionalFormatting>
  <conditionalFormatting sqref="E67:E92">
    <cfRule type="cellIs" dxfId="955" priority="1200" operator="greaterThan">
      <formula>0</formula>
    </cfRule>
    <cfRule type="cellIs" dxfId="954" priority="1198" operator="greaterThan">
      <formula>0</formula>
    </cfRule>
    <cfRule type="cellIs" dxfId="953" priority="1201" operator="greaterThan">
      <formula>0</formula>
    </cfRule>
    <cfRule type="containsText" dxfId="952" priority="1199" operator="containsText" text="#N/D">
      <formula>NOT(ISERROR(SEARCH("#N/D",E67)))</formula>
    </cfRule>
    <cfRule type="containsText" dxfId="951" priority="1202" operator="containsText" text="#N/D">
      <formula>NOT(ISERROR(SEARCH("#N/D",E67)))</formula>
    </cfRule>
    <cfRule type="cellIs" dxfId="950" priority="1197" operator="greaterThan">
      <formula>0</formula>
    </cfRule>
  </conditionalFormatting>
  <conditionalFormatting sqref="E94:E147">
    <cfRule type="cellIs" dxfId="949" priority="1175" operator="greaterThan">
      <formula>0</formula>
    </cfRule>
    <cfRule type="containsText" dxfId="948" priority="1177" operator="containsText" text="#N/D">
      <formula>NOT(ISERROR(SEARCH("#N/D",E94)))</formula>
    </cfRule>
    <cfRule type="cellIs" dxfId="947" priority="1176" operator="greaterThan">
      <formula>0</formula>
    </cfRule>
    <cfRule type="cellIs" dxfId="946" priority="1179" operator="greaterThan">
      <formula>0</formula>
    </cfRule>
    <cfRule type="containsText" dxfId="945" priority="1180" operator="containsText" text="#N/D">
      <formula>NOT(ISERROR(SEARCH("#N/D",E94)))</formula>
    </cfRule>
    <cfRule type="cellIs" dxfId="944" priority="1178" operator="greaterThan">
      <formula>0</formula>
    </cfRule>
  </conditionalFormatting>
  <conditionalFormatting sqref="E149:E151">
    <cfRule type="containsText" dxfId="943" priority="1155" operator="containsText" text="#N/D">
      <formula>NOT(ISERROR(SEARCH("#N/D",E149)))</formula>
    </cfRule>
    <cfRule type="cellIs" dxfId="942" priority="1154" operator="greaterThan">
      <formula>0</formula>
    </cfRule>
    <cfRule type="cellIs" dxfId="941" priority="1153" operator="greaterThan">
      <formula>0</formula>
    </cfRule>
    <cfRule type="cellIs" dxfId="940" priority="1156" operator="greaterThan">
      <formula>0</formula>
    </cfRule>
    <cfRule type="cellIs" dxfId="939" priority="1157" operator="greaterThan">
      <formula>0</formula>
    </cfRule>
    <cfRule type="containsText" dxfId="938" priority="1158" operator="containsText" text="#N/D">
      <formula>NOT(ISERROR(SEARCH("#N/D",E149)))</formula>
    </cfRule>
  </conditionalFormatting>
  <conditionalFormatting sqref="E153:E158">
    <cfRule type="containsText" dxfId="937" priority="1136" operator="containsText" text="#N/D">
      <formula>NOT(ISERROR(SEARCH("#N/D",E153)))</formula>
    </cfRule>
    <cfRule type="cellIs" dxfId="936" priority="1135" operator="greaterThan">
      <formula>0</formula>
    </cfRule>
    <cfRule type="cellIs" dxfId="935" priority="1134" operator="greaterThan">
      <formula>0</formula>
    </cfRule>
    <cfRule type="cellIs" dxfId="934" priority="1132" operator="greaterThan">
      <formula>0</formula>
    </cfRule>
    <cfRule type="cellIs" dxfId="933" priority="1131" operator="greaterThan">
      <formula>0</formula>
    </cfRule>
    <cfRule type="containsText" dxfId="932" priority="1133" operator="containsText" text="#N/D">
      <formula>NOT(ISERROR(SEARCH("#N/D",E153)))</formula>
    </cfRule>
  </conditionalFormatting>
  <conditionalFormatting sqref="E161:E171">
    <cfRule type="cellIs" dxfId="931" priority="1110" operator="greaterThan">
      <formula>0</formula>
    </cfRule>
    <cfRule type="cellIs" dxfId="930" priority="1109" operator="greaterThan">
      <formula>0</formula>
    </cfRule>
    <cfRule type="containsText" dxfId="929" priority="1114" operator="containsText" text="#N/D">
      <formula>NOT(ISERROR(SEARCH("#N/D",E161)))</formula>
    </cfRule>
    <cfRule type="containsText" dxfId="928" priority="1111" operator="containsText" text="#N/D">
      <formula>NOT(ISERROR(SEARCH("#N/D",E161)))</formula>
    </cfRule>
    <cfRule type="cellIs" dxfId="927" priority="1113" operator="greaterThan">
      <formula>0</formula>
    </cfRule>
    <cfRule type="cellIs" dxfId="926" priority="1112" operator="greaterThan">
      <formula>0</formula>
    </cfRule>
  </conditionalFormatting>
  <conditionalFormatting sqref="E173:E181">
    <cfRule type="cellIs" dxfId="925" priority="1091" operator="greaterThan">
      <formula>0</formula>
    </cfRule>
    <cfRule type="cellIs" dxfId="924" priority="1090" operator="greaterThan">
      <formula>0</formula>
    </cfRule>
    <cfRule type="containsText" dxfId="923" priority="1089" operator="containsText" text="#N/D">
      <formula>NOT(ISERROR(SEARCH("#N/D",E173)))</formula>
    </cfRule>
    <cfRule type="containsText" dxfId="922" priority="1092" operator="containsText" text="#N/D">
      <formula>NOT(ISERROR(SEARCH("#N/D",E173)))</formula>
    </cfRule>
    <cfRule type="cellIs" dxfId="921" priority="1088" operator="greaterThan">
      <formula>0</formula>
    </cfRule>
    <cfRule type="cellIs" dxfId="920" priority="1087" operator="greaterThan">
      <formula>0</formula>
    </cfRule>
  </conditionalFormatting>
  <conditionalFormatting sqref="E183:E191">
    <cfRule type="cellIs" dxfId="919" priority="846" operator="greaterThan">
      <formula>0</formula>
    </cfRule>
    <cfRule type="cellIs" dxfId="918" priority="845" operator="greaterThan">
      <formula>0</formula>
    </cfRule>
    <cfRule type="containsText" dxfId="917" priority="847" operator="containsText" text="#N/D">
      <formula>NOT(ISERROR(SEARCH("#N/D",E183)))</formula>
    </cfRule>
    <cfRule type="cellIs" dxfId="916" priority="848" operator="greaterThan">
      <formula>0</formula>
    </cfRule>
    <cfRule type="cellIs" dxfId="915" priority="849" operator="greaterThan">
      <formula>0</formula>
    </cfRule>
    <cfRule type="containsText" dxfId="914" priority="850" operator="containsText" text="#N/D">
      <formula>NOT(ISERROR(SEARCH("#N/D",E183)))</formula>
    </cfRule>
  </conditionalFormatting>
  <conditionalFormatting sqref="E193:E203">
    <cfRule type="cellIs" dxfId="913" priority="827" operator="greaterThan">
      <formula>0</formula>
    </cfRule>
    <cfRule type="cellIs" dxfId="912" priority="824" operator="greaterThan">
      <formula>0</formula>
    </cfRule>
    <cfRule type="cellIs" dxfId="911" priority="823" operator="greaterThan">
      <formula>0</formula>
    </cfRule>
    <cfRule type="cellIs" dxfId="910" priority="826" operator="greaterThan">
      <formula>0</formula>
    </cfRule>
    <cfRule type="containsText" dxfId="909" priority="825" operator="containsText" text="#N/D">
      <formula>NOT(ISERROR(SEARCH("#N/D",E193)))</formula>
    </cfRule>
    <cfRule type="containsText" dxfId="908" priority="828" operator="containsText" text="#N/D">
      <formula>NOT(ISERROR(SEARCH("#N/D",E193)))</formula>
    </cfRule>
  </conditionalFormatting>
  <conditionalFormatting sqref="E205:E209">
    <cfRule type="cellIs" dxfId="907" priority="801" operator="greaterThan">
      <formula>0</formula>
    </cfRule>
    <cfRule type="containsText" dxfId="906" priority="806" operator="containsText" text="#N/D">
      <formula>NOT(ISERROR(SEARCH("#N/D",E205)))</formula>
    </cfRule>
    <cfRule type="containsText" dxfId="905" priority="803" operator="containsText" text="#N/D">
      <formula>NOT(ISERROR(SEARCH("#N/D",E205)))</formula>
    </cfRule>
    <cfRule type="cellIs" dxfId="904" priority="804" operator="greaterThan">
      <formula>0</formula>
    </cfRule>
    <cfRule type="cellIs" dxfId="903" priority="805" operator="greaterThan">
      <formula>0</formula>
    </cfRule>
    <cfRule type="cellIs" dxfId="902" priority="802" operator="greaterThan">
      <formula>0</formula>
    </cfRule>
  </conditionalFormatting>
  <conditionalFormatting sqref="E211:E225">
    <cfRule type="containsText" dxfId="901" priority="784" operator="containsText" text="#N/D">
      <formula>NOT(ISERROR(SEARCH("#N/D",E211)))</formula>
    </cfRule>
    <cfRule type="cellIs" dxfId="900" priority="783" operator="greaterThan">
      <formula>0</formula>
    </cfRule>
    <cfRule type="cellIs" dxfId="899" priority="782" operator="greaterThan">
      <formula>0</formula>
    </cfRule>
    <cfRule type="containsText" dxfId="898" priority="781" operator="containsText" text="#N/D">
      <formula>NOT(ISERROR(SEARCH("#N/D",E211)))</formula>
    </cfRule>
    <cfRule type="cellIs" dxfId="897" priority="780" operator="greaterThan">
      <formula>0</formula>
    </cfRule>
    <cfRule type="cellIs" dxfId="896" priority="779" operator="greaterThan">
      <formula>0</formula>
    </cfRule>
  </conditionalFormatting>
  <conditionalFormatting sqref="E227:E233">
    <cfRule type="containsText" dxfId="895" priority="762" operator="containsText" text="#N/D">
      <formula>NOT(ISERROR(SEARCH("#N/D",E227)))</formula>
    </cfRule>
    <cfRule type="cellIs" dxfId="894" priority="761" operator="greaterThan">
      <formula>0</formula>
    </cfRule>
    <cfRule type="cellIs" dxfId="893" priority="757" operator="greaterThan">
      <formula>0</formula>
    </cfRule>
    <cfRule type="cellIs" dxfId="892" priority="758" operator="greaterThan">
      <formula>0</formula>
    </cfRule>
    <cfRule type="containsText" dxfId="891" priority="759" operator="containsText" text="#N/D">
      <formula>NOT(ISERROR(SEARCH("#N/D",E227)))</formula>
    </cfRule>
    <cfRule type="cellIs" dxfId="890" priority="760" operator="greaterThan">
      <formula>0</formula>
    </cfRule>
  </conditionalFormatting>
  <conditionalFormatting sqref="E235:E246">
    <cfRule type="containsText" dxfId="889" priority="740" operator="containsText" text="#N/D">
      <formula>NOT(ISERROR(SEARCH("#N/D",E235)))</formula>
    </cfRule>
    <cfRule type="cellIs" dxfId="888" priority="738" operator="greaterThan">
      <formula>0</formula>
    </cfRule>
    <cfRule type="cellIs" dxfId="887" priority="739" operator="greaterThan">
      <formula>0</formula>
    </cfRule>
    <cfRule type="containsText" dxfId="886" priority="737" operator="containsText" text="#N/D">
      <formula>NOT(ISERROR(SEARCH("#N/D",E235)))</formula>
    </cfRule>
    <cfRule type="cellIs" dxfId="885" priority="735" operator="greaterThan">
      <formula>0</formula>
    </cfRule>
    <cfRule type="cellIs" dxfId="884" priority="736" operator="greaterThan">
      <formula>0</formula>
    </cfRule>
  </conditionalFormatting>
  <conditionalFormatting sqref="E249:E257">
    <cfRule type="cellIs" dxfId="883" priority="713" operator="greaterThan">
      <formula>0</formula>
    </cfRule>
    <cfRule type="cellIs" dxfId="882" priority="714" operator="greaterThan">
      <formula>0</formula>
    </cfRule>
    <cfRule type="containsText" dxfId="881" priority="715" operator="containsText" text="#N/D">
      <formula>NOT(ISERROR(SEARCH("#N/D",E249)))</formula>
    </cfRule>
    <cfRule type="cellIs" dxfId="880" priority="716" operator="greaterThan">
      <formula>0</formula>
    </cfRule>
    <cfRule type="containsText" dxfId="879" priority="718" operator="containsText" text="#N/D">
      <formula>NOT(ISERROR(SEARCH("#N/D",E249)))</formula>
    </cfRule>
    <cfRule type="cellIs" dxfId="878" priority="717" operator="greaterThan">
      <formula>0</formula>
    </cfRule>
  </conditionalFormatting>
  <conditionalFormatting sqref="E259:E280">
    <cfRule type="cellIs" dxfId="877" priority="691" operator="greaterThan">
      <formula>0</formula>
    </cfRule>
    <cfRule type="cellIs" dxfId="876" priority="692" operator="greaterThan">
      <formula>0</formula>
    </cfRule>
    <cfRule type="containsText" dxfId="875" priority="693" operator="containsText" text="#N/D">
      <formula>NOT(ISERROR(SEARCH("#N/D",E259)))</formula>
    </cfRule>
    <cfRule type="cellIs" dxfId="874" priority="694" operator="greaterThan">
      <formula>0</formula>
    </cfRule>
    <cfRule type="containsText" dxfId="873" priority="696" operator="containsText" text="#N/D">
      <formula>NOT(ISERROR(SEARCH("#N/D",E259)))</formula>
    </cfRule>
    <cfRule type="cellIs" dxfId="872" priority="695" operator="greaterThan">
      <formula>0</formula>
    </cfRule>
  </conditionalFormatting>
  <conditionalFormatting sqref="E282:E290">
    <cfRule type="cellIs" dxfId="871" priority="673" operator="greaterThan">
      <formula>0</formula>
    </cfRule>
    <cfRule type="cellIs" dxfId="870" priority="669" operator="greaterThan">
      <formula>0</formula>
    </cfRule>
    <cfRule type="containsText" dxfId="869" priority="671" operator="containsText" text="#N/D">
      <formula>NOT(ISERROR(SEARCH("#N/D",E282)))</formula>
    </cfRule>
    <cfRule type="cellIs" dxfId="868" priority="670" operator="greaterThan">
      <formula>0</formula>
    </cfRule>
    <cfRule type="containsText" dxfId="867" priority="674" operator="containsText" text="#N/D">
      <formula>NOT(ISERROR(SEARCH("#N/D",E282)))</formula>
    </cfRule>
    <cfRule type="cellIs" dxfId="866" priority="672" operator="greaterThan">
      <formula>0</formula>
    </cfRule>
  </conditionalFormatting>
  <conditionalFormatting sqref="E293:E312">
    <cfRule type="cellIs" dxfId="865" priority="648" operator="greaterThan">
      <formula>0</formula>
    </cfRule>
    <cfRule type="containsText" dxfId="864" priority="649" operator="containsText" text="#N/D">
      <formula>NOT(ISERROR(SEARCH("#N/D",E293)))</formula>
    </cfRule>
    <cfRule type="cellIs" dxfId="863" priority="650" operator="greaterThan">
      <formula>0</formula>
    </cfRule>
    <cfRule type="containsText" dxfId="862" priority="652" operator="containsText" text="#N/D">
      <formula>NOT(ISERROR(SEARCH("#N/D",E293)))</formula>
    </cfRule>
    <cfRule type="cellIs" dxfId="861" priority="651" operator="greaterThan">
      <formula>0</formula>
    </cfRule>
    <cfRule type="cellIs" dxfId="860" priority="647" operator="greaterThan">
      <formula>0</formula>
    </cfRule>
  </conditionalFormatting>
  <conditionalFormatting sqref="E314:E322">
    <cfRule type="cellIs" dxfId="859" priority="581" operator="greaterThan">
      <formula>0</formula>
    </cfRule>
    <cfRule type="cellIs" dxfId="858" priority="582" operator="greaterThan">
      <formula>0</formula>
    </cfRule>
    <cfRule type="containsText" dxfId="857" priority="583" operator="containsText" text="#N/D">
      <formula>NOT(ISERROR(SEARCH("#N/D",E314)))</formula>
    </cfRule>
    <cfRule type="cellIs" dxfId="856" priority="584" operator="greaterThan">
      <formula>0</formula>
    </cfRule>
    <cfRule type="containsText" dxfId="855" priority="586" operator="containsText" text="#N/D">
      <formula>NOT(ISERROR(SEARCH("#N/D",E314)))</formula>
    </cfRule>
    <cfRule type="cellIs" dxfId="854" priority="585" operator="greaterThan">
      <formula>0</formula>
    </cfRule>
  </conditionalFormatting>
  <conditionalFormatting sqref="E325:E356">
    <cfRule type="cellIs" dxfId="853" priority="559" operator="greaterThan">
      <formula>0</formula>
    </cfRule>
    <cfRule type="cellIs" dxfId="852" priority="560" operator="greaterThan">
      <formula>0</formula>
    </cfRule>
    <cfRule type="containsText" dxfId="851" priority="561" operator="containsText" text="#N/D">
      <formula>NOT(ISERROR(SEARCH("#N/D",E325)))</formula>
    </cfRule>
    <cfRule type="cellIs" dxfId="850" priority="562" operator="greaterThan">
      <formula>0</formula>
    </cfRule>
    <cfRule type="containsText" dxfId="849" priority="564" operator="containsText" text="#N/D">
      <formula>NOT(ISERROR(SEARCH("#N/D",E325)))</formula>
    </cfRule>
    <cfRule type="cellIs" dxfId="848" priority="563" operator="greaterThan">
      <formula>0</formula>
    </cfRule>
  </conditionalFormatting>
  <conditionalFormatting sqref="E358:E362 E364:E367">
    <cfRule type="cellIs" dxfId="847" priority="541" operator="greaterThan">
      <formula>0</formula>
    </cfRule>
    <cfRule type="cellIs" dxfId="846" priority="540" operator="greaterThan">
      <formula>0</formula>
    </cfRule>
    <cfRule type="containsText" dxfId="845" priority="539" operator="containsText" text="#N/D">
      <formula>NOT(ISERROR(SEARCH("#N/D",E358)))</formula>
    </cfRule>
    <cfRule type="cellIs" dxfId="844" priority="538" operator="greaterThan">
      <formula>0</formula>
    </cfRule>
    <cfRule type="cellIs" dxfId="843" priority="537" operator="greaterThan">
      <formula>0</formula>
    </cfRule>
    <cfRule type="containsText" dxfId="842" priority="542" operator="containsText" text="#N/D">
      <formula>NOT(ISERROR(SEARCH("#N/D",E358)))</formula>
    </cfRule>
  </conditionalFormatting>
  <conditionalFormatting sqref="E370:E382 E384:E386 E388:E391">
    <cfRule type="cellIs" dxfId="841" priority="515" operator="greaterThan">
      <formula>0</formula>
    </cfRule>
    <cfRule type="cellIs" dxfId="840" priority="518" operator="greaterThan">
      <formula>0</formula>
    </cfRule>
    <cfRule type="containsText" dxfId="839" priority="517" operator="containsText" text="#N/D">
      <formula>NOT(ISERROR(SEARCH("#N/D",E370)))</formula>
    </cfRule>
    <cfRule type="cellIs" dxfId="838" priority="519" operator="greaterThan">
      <formula>0</formula>
    </cfRule>
    <cfRule type="containsText" dxfId="837" priority="520" operator="containsText" text="#N/D">
      <formula>NOT(ISERROR(SEARCH("#N/D",E370)))</formula>
    </cfRule>
    <cfRule type="cellIs" dxfId="836" priority="516" operator="greaterThan">
      <formula>0</formula>
    </cfRule>
  </conditionalFormatting>
  <conditionalFormatting sqref="E393:E400">
    <cfRule type="cellIs" dxfId="835" priority="496" operator="greaterThan">
      <formula>0</formula>
    </cfRule>
    <cfRule type="containsText" dxfId="834" priority="495" operator="containsText" text="#N/D">
      <formula>NOT(ISERROR(SEARCH("#N/D",E393)))</formula>
    </cfRule>
    <cfRule type="cellIs" dxfId="833" priority="494" operator="greaterThan">
      <formula>0</formula>
    </cfRule>
    <cfRule type="cellIs" dxfId="832" priority="493" operator="greaterThan">
      <formula>0</formula>
    </cfRule>
    <cfRule type="cellIs" dxfId="831" priority="497" operator="greaterThan">
      <formula>0</formula>
    </cfRule>
    <cfRule type="containsText" dxfId="830" priority="498" operator="containsText" text="#N/D">
      <formula>NOT(ISERROR(SEARCH("#N/D",E393)))</formula>
    </cfRule>
  </conditionalFormatting>
  <conditionalFormatting sqref="E431:E470">
    <cfRule type="cellIs" dxfId="829" priority="449" operator="greaterThan">
      <formula>0</formula>
    </cfRule>
    <cfRule type="cellIs" dxfId="828" priority="450" operator="greaterThan">
      <formula>0</formula>
    </cfRule>
    <cfRule type="containsText" dxfId="827" priority="454" operator="containsText" text="#N/D">
      <formula>NOT(ISERROR(SEARCH("#N/D",E431)))</formula>
    </cfRule>
    <cfRule type="cellIs" dxfId="826" priority="453" operator="greaterThan">
      <formula>0</formula>
    </cfRule>
    <cfRule type="containsText" dxfId="825" priority="451" operator="containsText" text="#N/D">
      <formula>NOT(ISERROR(SEARCH("#N/D",E431)))</formula>
    </cfRule>
    <cfRule type="cellIs" dxfId="824" priority="452" operator="greaterThan">
      <formula>0</formula>
    </cfRule>
  </conditionalFormatting>
  <conditionalFormatting sqref="E472:E506">
    <cfRule type="containsText" dxfId="823" priority="432" operator="containsText" text="#N/D">
      <formula>NOT(ISERROR(SEARCH("#N/D",E472)))</formula>
    </cfRule>
    <cfRule type="cellIs" dxfId="822" priority="428" operator="greaterThan">
      <formula>0</formula>
    </cfRule>
    <cfRule type="containsText" dxfId="821" priority="429" operator="containsText" text="#N/D">
      <formula>NOT(ISERROR(SEARCH("#N/D",E472)))</formula>
    </cfRule>
    <cfRule type="cellIs" dxfId="820" priority="430" operator="greaterThan">
      <formula>0</formula>
    </cfRule>
    <cfRule type="cellIs" dxfId="819" priority="431" operator="greaterThan">
      <formula>0</formula>
    </cfRule>
    <cfRule type="cellIs" dxfId="818" priority="427" operator="greaterThan">
      <formula>0</formula>
    </cfRule>
  </conditionalFormatting>
  <conditionalFormatting sqref="E508:E511">
    <cfRule type="cellIs" dxfId="817" priority="405" operator="greaterThan">
      <formula>0</formula>
    </cfRule>
    <cfRule type="cellIs" dxfId="816" priority="406" operator="greaterThan">
      <formula>0</formula>
    </cfRule>
    <cfRule type="containsText" dxfId="815" priority="407" operator="containsText" text="#N/D">
      <formula>NOT(ISERROR(SEARCH("#N/D",E508)))</formula>
    </cfRule>
    <cfRule type="cellIs" dxfId="814" priority="408" operator="greaterThan">
      <formula>0</formula>
    </cfRule>
    <cfRule type="cellIs" dxfId="813" priority="409" operator="greaterThan">
      <formula>0</formula>
    </cfRule>
    <cfRule type="containsText" dxfId="812" priority="410" operator="containsText" text="#N/D">
      <formula>NOT(ISERROR(SEARCH("#N/D",E508)))</formula>
    </cfRule>
  </conditionalFormatting>
  <conditionalFormatting sqref="E513:E548">
    <cfRule type="containsText" dxfId="811" priority="388" operator="containsText" text="#N/D">
      <formula>NOT(ISERROR(SEARCH("#N/D",E513)))</formula>
    </cfRule>
    <cfRule type="cellIs" dxfId="810" priority="386" operator="greaterThan">
      <formula>0</formula>
    </cfRule>
    <cfRule type="cellIs" dxfId="809" priority="383" operator="greaterThan">
      <formula>0</formula>
    </cfRule>
    <cfRule type="cellIs" dxfId="808" priority="387" operator="greaterThan">
      <formula>0</formula>
    </cfRule>
    <cfRule type="cellIs" dxfId="807" priority="384" operator="greaterThan">
      <formula>0</formula>
    </cfRule>
    <cfRule type="containsText" dxfId="806" priority="385" operator="containsText" text="#N/D">
      <formula>NOT(ISERROR(SEARCH("#N/D",E513)))</formula>
    </cfRule>
  </conditionalFormatting>
  <conditionalFormatting sqref="E551:E558 E560:E565 E567:E577 E579:E630">
    <cfRule type="cellIs" dxfId="805" priority="364" operator="greaterThan">
      <formula>0</formula>
    </cfRule>
    <cfRule type="cellIs" dxfId="804" priority="362" operator="greaterThan">
      <formula>0</formula>
    </cfRule>
    <cfRule type="cellIs" dxfId="803" priority="361" operator="greaterThan">
      <formula>0</formula>
    </cfRule>
    <cfRule type="containsText" dxfId="802" priority="363" operator="containsText" text="#N/D">
      <formula>NOT(ISERROR(SEARCH("#N/D",E551)))</formula>
    </cfRule>
    <cfRule type="containsText" dxfId="801" priority="366" operator="containsText" text="#N/D">
      <formula>NOT(ISERROR(SEARCH("#N/D",E551)))</formula>
    </cfRule>
    <cfRule type="cellIs" dxfId="800" priority="365" operator="greaterThan">
      <formula>0</formula>
    </cfRule>
  </conditionalFormatting>
  <conditionalFormatting sqref="E632:E665">
    <cfRule type="containsText" dxfId="799" priority="344" operator="containsText" text="#N/D">
      <formula>NOT(ISERROR(SEARCH("#N/D",E632)))</formula>
    </cfRule>
    <cfRule type="cellIs" dxfId="798" priority="340" operator="greaterThan">
      <formula>0</formula>
    </cfRule>
    <cfRule type="cellIs" dxfId="797" priority="343" operator="greaterThan">
      <formula>0</formula>
    </cfRule>
    <cfRule type="cellIs" dxfId="796" priority="339" operator="greaterThan">
      <formula>0</formula>
    </cfRule>
    <cfRule type="containsText" dxfId="795" priority="341" operator="containsText" text="#N/D">
      <formula>NOT(ISERROR(SEARCH("#N/D",E632)))</formula>
    </cfRule>
    <cfRule type="cellIs" dxfId="794" priority="342" operator="greaterThan">
      <formula>0</formula>
    </cfRule>
  </conditionalFormatting>
  <conditionalFormatting sqref="E667:E681">
    <cfRule type="cellIs" dxfId="793" priority="321" operator="greaterThan">
      <formula>0</formula>
    </cfRule>
    <cfRule type="containsText" dxfId="792" priority="322" operator="containsText" text="#N/D">
      <formula>NOT(ISERROR(SEARCH("#N/D",E667)))</formula>
    </cfRule>
    <cfRule type="cellIs" dxfId="791" priority="317" operator="greaterThan">
      <formula>0</formula>
    </cfRule>
    <cfRule type="cellIs" dxfId="790" priority="318" operator="greaterThan">
      <formula>0</formula>
    </cfRule>
    <cfRule type="containsText" dxfId="789" priority="319" operator="containsText" text="#N/D">
      <formula>NOT(ISERROR(SEARCH("#N/D",E667)))</formula>
    </cfRule>
    <cfRule type="cellIs" dxfId="788" priority="320" operator="greaterThan">
      <formula>0</formula>
    </cfRule>
  </conditionalFormatting>
  <conditionalFormatting sqref="E684:E709">
    <cfRule type="cellIs" dxfId="787" priority="299" operator="greaterThan">
      <formula>0</formula>
    </cfRule>
    <cfRule type="containsText" dxfId="786" priority="300" operator="containsText" text="#N/D">
      <formula>NOT(ISERROR(SEARCH("#N/D",E684)))</formula>
    </cfRule>
    <cfRule type="cellIs" dxfId="785" priority="296" operator="greaterThan">
      <formula>0</formula>
    </cfRule>
    <cfRule type="cellIs" dxfId="784" priority="295" operator="greaterThan">
      <formula>0</formula>
    </cfRule>
    <cfRule type="containsText" dxfId="783" priority="297" operator="containsText" text="#N/D">
      <formula>NOT(ISERROR(SEARCH("#N/D",E684)))</formula>
    </cfRule>
    <cfRule type="cellIs" dxfId="782" priority="298" operator="greaterThan">
      <formula>0</formula>
    </cfRule>
  </conditionalFormatting>
  <conditionalFormatting sqref="E711:E732 E734:E753 E755:E802 E804:E818">
    <cfRule type="containsText" dxfId="781" priority="275" operator="containsText" text="#N/D">
      <formula>NOT(ISERROR(SEARCH("#N/D",E711)))</formula>
    </cfRule>
    <cfRule type="cellIs" dxfId="780" priority="277" operator="greaterThan">
      <formula>0</formula>
    </cfRule>
    <cfRule type="cellIs" dxfId="779" priority="273" operator="greaterThan">
      <formula>0</formula>
    </cfRule>
    <cfRule type="cellIs" dxfId="778" priority="274" operator="greaterThan">
      <formula>0</formula>
    </cfRule>
    <cfRule type="cellIs" dxfId="777" priority="276" operator="greaterThan">
      <formula>0</formula>
    </cfRule>
    <cfRule type="containsText" dxfId="776" priority="278" operator="containsText" text="#N/D">
      <formula>NOT(ISERROR(SEARCH("#N/D",E711)))</formula>
    </cfRule>
  </conditionalFormatting>
  <conditionalFormatting sqref="E821:E896">
    <cfRule type="cellIs" dxfId="775" priority="251" operator="greaterThan">
      <formula>0</formula>
    </cfRule>
    <cfRule type="cellIs" dxfId="774" priority="255" operator="greaterThan">
      <formula>0</formula>
    </cfRule>
    <cfRule type="cellIs" dxfId="773" priority="254" operator="greaterThan">
      <formula>0</formula>
    </cfRule>
    <cfRule type="containsText" dxfId="772" priority="253" operator="containsText" text="#N/D">
      <formula>NOT(ISERROR(SEARCH("#N/D",E821)))</formula>
    </cfRule>
    <cfRule type="cellIs" dxfId="771" priority="252" operator="greaterThan">
      <formula>0</formula>
    </cfRule>
    <cfRule type="containsText" dxfId="770" priority="256" operator="containsText" text="#N/D">
      <formula>NOT(ISERROR(SEARCH("#N/D",E821)))</formula>
    </cfRule>
  </conditionalFormatting>
  <conditionalFormatting sqref="E899:E931">
    <cfRule type="cellIs" dxfId="769" priority="229" operator="greaterThan">
      <formula>0</formula>
    </cfRule>
    <cfRule type="containsText" dxfId="768" priority="234" operator="containsText" text="#N/D">
      <formula>NOT(ISERROR(SEARCH("#N/D",E899)))</formula>
    </cfRule>
    <cfRule type="containsText" dxfId="767" priority="231" operator="containsText" text="#N/D">
      <formula>NOT(ISERROR(SEARCH("#N/D",E899)))</formula>
    </cfRule>
    <cfRule type="cellIs" dxfId="766" priority="230" operator="greaterThan">
      <formula>0</formula>
    </cfRule>
    <cfRule type="cellIs" dxfId="765" priority="232" operator="greaterThan">
      <formula>0</formula>
    </cfRule>
    <cfRule type="cellIs" dxfId="764" priority="233" operator="greaterThan">
      <formula>0</formula>
    </cfRule>
  </conditionalFormatting>
  <conditionalFormatting sqref="E933:E1010">
    <cfRule type="containsText" dxfId="763" priority="212" operator="containsText" text="#N/D">
      <formula>NOT(ISERROR(SEARCH("#N/D",E933)))</formula>
    </cfRule>
    <cfRule type="cellIs" dxfId="762" priority="211" operator="greaterThan">
      <formula>0</formula>
    </cfRule>
    <cfRule type="cellIs" dxfId="761" priority="210" operator="greaterThan">
      <formula>0</formula>
    </cfRule>
    <cfRule type="containsText" dxfId="760" priority="209" operator="containsText" text="#N/D">
      <formula>NOT(ISERROR(SEARCH("#N/D",E933)))</formula>
    </cfRule>
    <cfRule type="cellIs" dxfId="759" priority="207" operator="greaterThan">
      <formula>0</formula>
    </cfRule>
    <cfRule type="cellIs" dxfId="758" priority="208" operator="greaterThan">
      <formula>0</formula>
    </cfRule>
  </conditionalFormatting>
  <conditionalFormatting sqref="E1012:E1030">
    <cfRule type="cellIs" dxfId="757" priority="188" operator="greaterThan">
      <formula>0</formula>
    </cfRule>
    <cfRule type="containsText" dxfId="756" priority="190" operator="containsText" text="#N/D">
      <formula>NOT(ISERROR(SEARCH("#N/D",E1012)))</formula>
    </cfRule>
    <cfRule type="cellIs" dxfId="755" priority="185" operator="greaterThan">
      <formula>0</formula>
    </cfRule>
    <cfRule type="cellIs" dxfId="754" priority="186" operator="greaterThan">
      <formula>0</formula>
    </cfRule>
    <cfRule type="containsText" dxfId="753" priority="187" operator="containsText" text="#N/D">
      <formula>NOT(ISERROR(SEARCH("#N/D",E1012)))</formula>
    </cfRule>
    <cfRule type="cellIs" dxfId="752" priority="189" operator="greaterThan">
      <formula>0</formula>
    </cfRule>
  </conditionalFormatting>
  <conditionalFormatting sqref="E1032:E1094 E1096:E1144">
    <cfRule type="cellIs" dxfId="751" priority="166" operator="greaterThan">
      <formula>0</formula>
    </cfRule>
    <cfRule type="cellIs" dxfId="750" priority="167" operator="greaterThan">
      <formula>0</formula>
    </cfRule>
    <cfRule type="containsText" dxfId="749" priority="168" operator="containsText" text="#N/D">
      <formula>NOT(ISERROR(SEARCH("#N/D",E1032)))</formula>
    </cfRule>
    <cfRule type="cellIs" dxfId="748" priority="163" operator="greaterThan">
      <formula>0</formula>
    </cfRule>
    <cfRule type="cellIs" dxfId="747" priority="164" operator="greaterThan">
      <formula>0</formula>
    </cfRule>
    <cfRule type="containsText" dxfId="746" priority="165" operator="containsText" text="#N/D">
      <formula>NOT(ISERROR(SEARCH("#N/D",E1032)))</formula>
    </cfRule>
  </conditionalFormatting>
  <conditionalFormatting sqref="E1146:E1169">
    <cfRule type="cellIs" dxfId="745" priority="142" operator="greaterThan">
      <formula>0</formula>
    </cfRule>
    <cfRule type="cellIs" dxfId="744" priority="141" operator="greaterThan">
      <formula>0</formula>
    </cfRule>
    <cfRule type="containsText" dxfId="743" priority="143" operator="containsText" text="#N/D">
      <formula>NOT(ISERROR(SEARCH("#N/D",E1146)))</formula>
    </cfRule>
    <cfRule type="cellIs" dxfId="742" priority="145" operator="greaterThan">
      <formula>0</formula>
    </cfRule>
    <cfRule type="containsText" dxfId="741" priority="146" operator="containsText" text="#N/D">
      <formula>NOT(ISERROR(SEARCH("#N/D",E1146)))</formula>
    </cfRule>
    <cfRule type="cellIs" dxfId="740" priority="144" operator="greaterThan">
      <formula>0</formula>
    </cfRule>
  </conditionalFormatting>
  <conditionalFormatting sqref="E1171:E1205">
    <cfRule type="cellIs" dxfId="739" priority="123" operator="greaterThan">
      <formula>0</formula>
    </cfRule>
    <cfRule type="containsText" dxfId="738" priority="124" operator="containsText" text="#N/D">
      <formula>NOT(ISERROR(SEARCH("#N/D",E1171)))</formula>
    </cfRule>
    <cfRule type="cellIs" dxfId="737" priority="119" operator="greaterThan">
      <formula>0</formula>
    </cfRule>
    <cfRule type="cellIs" dxfId="736" priority="120" operator="greaterThan">
      <formula>0</formula>
    </cfRule>
    <cfRule type="containsText" dxfId="735" priority="121" operator="containsText" text="#N/D">
      <formula>NOT(ISERROR(SEARCH("#N/D",E1171)))</formula>
    </cfRule>
    <cfRule type="cellIs" dxfId="734" priority="122" operator="greaterThan">
      <formula>0</formula>
    </cfRule>
  </conditionalFormatting>
  <conditionalFormatting sqref="E1207:E1238">
    <cfRule type="containsText" dxfId="733" priority="102" operator="containsText" text="#N/D">
      <formula>NOT(ISERROR(SEARCH("#N/D",E1207)))</formula>
    </cfRule>
    <cfRule type="cellIs" dxfId="732" priority="97" operator="greaterThan">
      <formula>0</formula>
    </cfRule>
    <cfRule type="cellIs" dxfId="731" priority="98" operator="greaterThan">
      <formula>0</formula>
    </cfRule>
    <cfRule type="containsText" dxfId="730" priority="99" operator="containsText" text="#N/D">
      <formula>NOT(ISERROR(SEARCH("#N/D",E1207)))</formula>
    </cfRule>
    <cfRule type="cellIs" dxfId="729" priority="100" operator="greaterThan">
      <formula>0</formula>
    </cfRule>
    <cfRule type="cellIs" dxfId="728" priority="101" operator="greaterThan">
      <formula>0</formula>
    </cfRule>
  </conditionalFormatting>
  <conditionalFormatting sqref="E1240:E1257">
    <cfRule type="cellIs" dxfId="727" priority="75" operator="greaterThan">
      <formula>0</formula>
    </cfRule>
    <cfRule type="containsText" dxfId="726" priority="80" operator="containsText" text="#N/D">
      <formula>NOT(ISERROR(SEARCH("#N/D",E1240)))</formula>
    </cfRule>
    <cfRule type="cellIs" dxfId="725" priority="79" operator="greaterThan">
      <formula>0</formula>
    </cfRule>
    <cfRule type="cellIs" dxfId="724" priority="78" operator="greaterThan">
      <formula>0</formula>
    </cfRule>
    <cfRule type="containsText" dxfId="723" priority="77" operator="containsText" text="#N/D">
      <formula>NOT(ISERROR(SEARCH("#N/D",E1240)))</formula>
    </cfRule>
    <cfRule type="cellIs" dxfId="722" priority="76" operator="greaterThan">
      <formula>0</formula>
    </cfRule>
  </conditionalFormatting>
  <conditionalFormatting sqref="E1259:E1274">
    <cfRule type="cellIs" dxfId="721" priority="56" operator="greaterThan">
      <formula>0</formula>
    </cfRule>
    <cfRule type="cellIs" dxfId="720" priority="53" operator="greaterThan">
      <formula>0</formula>
    </cfRule>
    <cfRule type="cellIs" dxfId="719" priority="54" operator="greaterThan">
      <formula>0</formula>
    </cfRule>
    <cfRule type="containsText" dxfId="718" priority="55" operator="containsText" text="#N/D">
      <formula>NOT(ISERROR(SEARCH("#N/D",E1259)))</formula>
    </cfRule>
    <cfRule type="cellIs" dxfId="717" priority="57" operator="greaterThan">
      <formula>0</formula>
    </cfRule>
    <cfRule type="containsText" dxfId="716" priority="58" operator="containsText" text="#N/D">
      <formula>NOT(ISERROR(SEARCH("#N/D",E1259)))</formula>
    </cfRule>
  </conditionalFormatting>
  <conditionalFormatting sqref="E1276:E1282">
    <cfRule type="containsText" dxfId="715" priority="36" operator="containsText" text="#N/D">
      <formula>NOT(ISERROR(SEARCH("#N/D",E1276)))</formula>
    </cfRule>
    <cfRule type="cellIs" dxfId="714" priority="35" operator="greaterThan">
      <formula>0</formula>
    </cfRule>
    <cfRule type="cellIs" dxfId="713" priority="34" operator="greaterThan">
      <formula>0</formula>
    </cfRule>
    <cfRule type="cellIs" dxfId="712" priority="32" operator="greaterThan">
      <formula>0</formula>
    </cfRule>
    <cfRule type="cellIs" dxfId="711" priority="31" operator="greaterThan">
      <formula>0</formula>
    </cfRule>
    <cfRule type="containsText" dxfId="710" priority="33" operator="containsText" text="#N/D">
      <formula>NOT(ISERROR(SEARCH("#N/D",E1276)))</formula>
    </cfRule>
  </conditionalFormatting>
  <conditionalFormatting sqref="E1284:E1304">
    <cfRule type="containsText" dxfId="709" priority="14" operator="containsText" text="#N/D">
      <formula>NOT(ISERROR(SEARCH("#N/D",E1284)))</formula>
    </cfRule>
    <cfRule type="cellIs" dxfId="708" priority="13" operator="greaterThan">
      <formula>0</formula>
    </cfRule>
    <cfRule type="cellIs" dxfId="707" priority="12" operator="greaterThan">
      <formula>0</formula>
    </cfRule>
    <cfRule type="containsText" dxfId="706" priority="11" operator="containsText" text="#N/D">
      <formula>NOT(ISERROR(SEARCH("#N/D",E1284)))</formula>
    </cfRule>
    <cfRule type="cellIs" dxfId="705" priority="10" operator="greaterThan">
      <formula>0</formula>
    </cfRule>
    <cfRule type="cellIs" dxfId="704" priority="9" operator="greaterThan">
      <formula>0</formula>
    </cfRule>
  </conditionalFormatting>
  <conditionalFormatting sqref="E20:F44 E402:F428">
    <cfRule type="cellIs" dxfId="703" priority="10629" operator="greaterThan">
      <formula>0</formula>
    </cfRule>
    <cfRule type="containsText" dxfId="702" priority="10631" operator="containsText" text="#N/D">
      <formula>NOT(ISERROR(SEARCH("#N/D",E20)))</formula>
    </cfRule>
    <cfRule type="cellIs" dxfId="701" priority="10630" operator="greaterThan">
      <formula>0</formula>
    </cfRule>
    <cfRule type="cellIs" dxfId="700" priority="10612" operator="greaterThan">
      <formula>0</formula>
    </cfRule>
    <cfRule type="cellIs" dxfId="699" priority="10613" operator="greaterThan">
      <formula>0</formula>
    </cfRule>
    <cfRule type="containsText" dxfId="698" priority="10614" operator="containsText" text="#N/D">
      <formula>NOT(ISERROR(SEARCH("#N/D",E20)))</formula>
    </cfRule>
    <cfRule type="cellIs" dxfId="697" priority="10615" operator="equal">
      <formula>#N/A</formula>
    </cfRule>
    <cfRule type="cellIs" dxfId="696" priority="10616" operator="greaterThan">
      <formula>0</formula>
    </cfRule>
    <cfRule type="cellIs" dxfId="695" priority="10617" operator="greaterThan">
      <formula>0</formula>
    </cfRule>
    <cfRule type="containsText" dxfId="694" priority="10618" operator="containsText" text="#N/D">
      <formula>NOT(ISERROR(SEARCH("#N/D",E20)))</formula>
    </cfRule>
    <cfRule type="cellIs" dxfId="693" priority="10619" operator="greaterThan">
      <formula>0</formula>
    </cfRule>
    <cfRule type="cellIs" dxfId="692" priority="10620" operator="greaterThan">
      <formula>0</formula>
    </cfRule>
    <cfRule type="containsText" dxfId="691" priority="10621" operator="containsText" text="#N/D">
      <formula>NOT(ISERROR(SEARCH("#N/D",E20)))</formula>
    </cfRule>
    <cfRule type="cellIs" dxfId="690" priority="10626" operator="greaterThan">
      <formula>0</formula>
    </cfRule>
    <cfRule type="cellIs" dxfId="689" priority="10627" operator="greaterThan">
      <formula>0</formula>
    </cfRule>
    <cfRule type="containsText" dxfId="688" priority="10628" operator="containsText" text="#N/D">
      <formula>NOT(ISERROR(SEARCH("#N/D",E20)))</formula>
    </cfRule>
  </conditionalFormatting>
  <conditionalFormatting sqref="E47:F65">
    <cfRule type="cellIs" dxfId="687" priority="1225" operator="greaterThan">
      <formula>0</formula>
    </cfRule>
    <cfRule type="containsText" dxfId="686" priority="1237" operator="containsText" text="#N/D">
      <formula>NOT(ISERROR(SEARCH("#N/D",E47)))</formula>
    </cfRule>
    <cfRule type="cellIs" dxfId="685" priority="1236" operator="greaterThan">
      <formula>0</formula>
    </cfRule>
    <cfRule type="cellIs" dxfId="684" priority="1235" operator="greaterThan">
      <formula>0</formula>
    </cfRule>
    <cfRule type="containsText" dxfId="683" priority="1234" operator="containsText" text="#N/D">
      <formula>NOT(ISERROR(SEARCH("#N/D",E47)))</formula>
    </cfRule>
    <cfRule type="cellIs" dxfId="682" priority="1233" operator="greaterThan">
      <formula>0</formula>
    </cfRule>
    <cfRule type="cellIs" dxfId="681" priority="1232" operator="greaterThan">
      <formula>0</formula>
    </cfRule>
    <cfRule type="cellIs" dxfId="680" priority="1228" operator="equal">
      <formula>#N/A</formula>
    </cfRule>
    <cfRule type="cellIs" dxfId="679" priority="1238" operator="greaterThan">
      <formula>0</formula>
    </cfRule>
    <cfRule type="cellIs" dxfId="678" priority="1239" operator="greaterThan">
      <formula>0</formula>
    </cfRule>
    <cfRule type="containsText" dxfId="677" priority="1240" operator="containsText" text="#N/D">
      <formula>NOT(ISERROR(SEARCH("#N/D",E47)))</formula>
    </cfRule>
    <cfRule type="containsText" dxfId="676" priority="1231" operator="containsText" text="#N/D">
      <formula>NOT(ISERROR(SEARCH("#N/D",E47)))</formula>
    </cfRule>
    <cfRule type="cellIs" dxfId="675" priority="1230" operator="greaterThan">
      <formula>0</formula>
    </cfRule>
    <cfRule type="cellIs" dxfId="674" priority="1229" operator="greaterThan">
      <formula>0</formula>
    </cfRule>
    <cfRule type="containsText" dxfId="673" priority="1227" operator="containsText" text="#N/D">
      <formula>NOT(ISERROR(SEARCH("#N/D",E47)))</formula>
    </cfRule>
    <cfRule type="cellIs" dxfId="672" priority="1226" operator="greaterThan">
      <formula>0</formula>
    </cfRule>
  </conditionalFormatting>
  <conditionalFormatting sqref="E67:F92">
    <cfRule type="containsText" dxfId="671" priority="1209" operator="containsText" text="#N/D">
      <formula>NOT(ISERROR(SEARCH("#N/D",E67)))</formula>
    </cfRule>
    <cfRule type="cellIs" dxfId="670" priority="1211" operator="greaterThan">
      <formula>0</formula>
    </cfRule>
    <cfRule type="containsText" dxfId="669" priority="1212" operator="containsText" text="#N/D">
      <formula>NOT(ISERROR(SEARCH("#N/D",E67)))</formula>
    </cfRule>
    <cfRule type="cellIs" dxfId="668" priority="1213" operator="greaterThan">
      <formula>0</formula>
    </cfRule>
    <cfRule type="cellIs" dxfId="667" priority="1214" operator="greaterThan">
      <formula>0</formula>
    </cfRule>
    <cfRule type="containsText" dxfId="666" priority="1215" operator="containsText" text="#N/D">
      <formula>NOT(ISERROR(SEARCH("#N/D",E67)))</formula>
    </cfRule>
    <cfRule type="cellIs" dxfId="665" priority="1216" operator="greaterThan">
      <formula>0</formula>
    </cfRule>
    <cfRule type="cellIs" dxfId="664" priority="1217" operator="greaterThan">
      <formula>0</formula>
    </cfRule>
    <cfRule type="containsText" dxfId="663" priority="1218" operator="containsText" text="#N/D">
      <formula>NOT(ISERROR(SEARCH("#N/D",E67)))</formula>
    </cfRule>
    <cfRule type="cellIs" dxfId="662" priority="1210" operator="greaterThan">
      <formula>0</formula>
    </cfRule>
    <cfRule type="cellIs" dxfId="661" priority="1203" operator="greaterThan">
      <formula>0</formula>
    </cfRule>
    <cfRule type="cellIs" dxfId="660" priority="1204" operator="greaterThan">
      <formula>0</formula>
    </cfRule>
    <cfRule type="containsText" dxfId="659" priority="1205" operator="containsText" text="#N/D">
      <formula>NOT(ISERROR(SEARCH("#N/D",E67)))</formula>
    </cfRule>
    <cfRule type="cellIs" dxfId="658" priority="1206" operator="equal">
      <formula>#N/A</formula>
    </cfRule>
    <cfRule type="cellIs" dxfId="657" priority="1207" operator="greaterThan">
      <formula>0</formula>
    </cfRule>
    <cfRule type="cellIs" dxfId="656" priority="1208" operator="greaterThan">
      <formula>0</formula>
    </cfRule>
  </conditionalFormatting>
  <conditionalFormatting sqref="E94:F147">
    <cfRule type="containsText" dxfId="655" priority="1190" operator="containsText" text="#N/D">
      <formula>NOT(ISERROR(SEARCH("#N/D",E94)))</formula>
    </cfRule>
    <cfRule type="cellIs" dxfId="654" priority="1185" operator="greaterThan">
      <formula>0</formula>
    </cfRule>
    <cfRule type="cellIs" dxfId="653" priority="1181" operator="greaterThan">
      <formula>0</formula>
    </cfRule>
    <cfRule type="cellIs" dxfId="652" priority="1182" operator="greaterThan">
      <formula>0</formula>
    </cfRule>
    <cfRule type="containsText" dxfId="651" priority="1183" operator="containsText" text="#N/D">
      <formula>NOT(ISERROR(SEARCH("#N/D",E94)))</formula>
    </cfRule>
    <cfRule type="cellIs" dxfId="650" priority="1184" operator="equal">
      <formula>#N/A</formula>
    </cfRule>
    <cfRule type="cellIs" dxfId="649" priority="1186" operator="greaterThan">
      <formula>0</formula>
    </cfRule>
    <cfRule type="containsText" dxfId="648" priority="1187" operator="containsText" text="#N/D">
      <formula>NOT(ISERROR(SEARCH("#N/D",E94)))</formula>
    </cfRule>
    <cfRule type="cellIs" dxfId="647" priority="1188" operator="greaterThan">
      <formula>0</formula>
    </cfRule>
    <cfRule type="cellIs" dxfId="646" priority="1189" operator="greaterThan">
      <formula>0</formula>
    </cfRule>
    <cfRule type="cellIs" dxfId="645" priority="1191" operator="greaterThan">
      <formula>0</formula>
    </cfRule>
    <cfRule type="cellIs" dxfId="644" priority="1192" operator="greaterThan">
      <formula>0</formula>
    </cfRule>
    <cfRule type="containsText" dxfId="643" priority="1193" operator="containsText" text="#N/D">
      <formula>NOT(ISERROR(SEARCH("#N/D",E94)))</formula>
    </cfRule>
    <cfRule type="cellIs" dxfId="642" priority="1194" operator="greaterThan">
      <formula>0</formula>
    </cfRule>
    <cfRule type="containsText" dxfId="641" priority="1196" operator="containsText" text="#N/D">
      <formula>NOT(ISERROR(SEARCH("#N/D",E94)))</formula>
    </cfRule>
    <cfRule type="cellIs" dxfId="640" priority="1195" operator="greaterThan">
      <formula>0</formula>
    </cfRule>
  </conditionalFormatting>
  <conditionalFormatting sqref="E149:F151">
    <cfRule type="cellIs" dxfId="639" priority="1166" operator="greaterThan">
      <formula>0</formula>
    </cfRule>
    <cfRule type="cellIs" dxfId="638" priority="1167" operator="greaterThan">
      <formula>0</formula>
    </cfRule>
    <cfRule type="containsText" dxfId="637" priority="1168" operator="containsText" text="#N/D">
      <formula>NOT(ISERROR(SEARCH("#N/D",E149)))</formula>
    </cfRule>
    <cfRule type="cellIs" dxfId="636" priority="1169" operator="greaterThan">
      <formula>0</formula>
    </cfRule>
    <cfRule type="cellIs" dxfId="635" priority="1170" operator="greaterThan">
      <formula>0</formula>
    </cfRule>
    <cfRule type="containsText" dxfId="634" priority="1171" operator="containsText" text="#N/D">
      <formula>NOT(ISERROR(SEARCH("#N/D",E149)))</formula>
    </cfRule>
    <cfRule type="cellIs" dxfId="633" priority="1172" operator="greaterThan">
      <formula>0</formula>
    </cfRule>
    <cfRule type="cellIs" dxfId="632" priority="1173" operator="greaterThan">
      <formula>0</formula>
    </cfRule>
    <cfRule type="containsText" dxfId="631" priority="1174" operator="containsText" text="#N/D">
      <formula>NOT(ISERROR(SEARCH("#N/D",E149)))</formula>
    </cfRule>
    <cfRule type="cellIs" dxfId="630" priority="1159" operator="greaterThan">
      <formula>0</formula>
    </cfRule>
    <cfRule type="cellIs" dxfId="629" priority="1164" operator="greaterThan">
      <formula>0</formula>
    </cfRule>
    <cfRule type="containsText" dxfId="628" priority="1165" operator="containsText" text="#N/D">
      <formula>NOT(ISERROR(SEARCH("#N/D",E149)))</formula>
    </cfRule>
    <cfRule type="cellIs" dxfId="627" priority="1163" operator="greaterThan">
      <formula>0</formula>
    </cfRule>
    <cfRule type="cellIs" dxfId="626" priority="1162" operator="equal">
      <formula>#N/A</formula>
    </cfRule>
    <cfRule type="containsText" dxfId="625" priority="1161" operator="containsText" text="#N/D">
      <formula>NOT(ISERROR(SEARCH("#N/D",E149)))</formula>
    </cfRule>
    <cfRule type="cellIs" dxfId="624" priority="1160" operator="greaterThan">
      <formula>0</formula>
    </cfRule>
  </conditionalFormatting>
  <conditionalFormatting sqref="E153:F158">
    <cfRule type="cellIs" dxfId="623" priority="1138" operator="greaterThan">
      <formula>0</formula>
    </cfRule>
    <cfRule type="containsText" dxfId="622" priority="1139" operator="containsText" text="#N/D">
      <formula>NOT(ISERROR(SEARCH("#N/D",E153)))</formula>
    </cfRule>
    <cfRule type="cellIs" dxfId="621" priority="1141" operator="greaterThan">
      <formula>0</formula>
    </cfRule>
    <cfRule type="cellIs" dxfId="620" priority="1140" operator="equal">
      <formula>#N/A</formula>
    </cfRule>
    <cfRule type="cellIs" dxfId="619" priority="1142" operator="greaterThan">
      <formula>0</formula>
    </cfRule>
    <cfRule type="containsText" dxfId="618" priority="1143" operator="containsText" text="#N/D">
      <formula>NOT(ISERROR(SEARCH("#N/D",E153)))</formula>
    </cfRule>
    <cfRule type="cellIs" dxfId="617" priority="1144" operator="greaterThan">
      <formula>0</formula>
    </cfRule>
    <cfRule type="cellIs" dxfId="616" priority="1145" operator="greaterThan">
      <formula>0</formula>
    </cfRule>
    <cfRule type="containsText" dxfId="615" priority="1146" operator="containsText" text="#N/D">
      <formula>NOT(ISERROR(SEARCH("#N/D",E153)))</formula>
    </cfRule>
    <cfRule type="cellIs" dxfId="614" priority="1147" operator="greaterThan">
      <formula>0</formula>
    </cfRule>
    <cfRule type="cellIs" dxfId="613" priority="1148" operator="greaterThan">
      <formula>0</formula>
    </cfRule>
    <cfRule type="cellIs" dxfId="612" priority="1137" operator="greaterThan">
      <formula>0</formula>
    </cfRule>
    <cfRule type="containsText" dxfId="611" priority="1149" operator="containsText" text="#N/D">
      <formula>NOT(ISERROR(SEARCH("#N/D",E153)))</formula>
    </cfRule>
    <cfRule type="cellIs" dxfId="610" priority="1150" operator="greaterThan">
      <formula>0</formula>
    </cfRule>
    <cfRule type="cellIs" dxfId="609" priority="1151" operator="greaterThan">
      <formula>0</formula>
    </cfRule>
    <cfRule type="containsText" dxfId="608" priority="1152" operator="containsText" text="#N/D">
      <formula>NOT(ISERROR(SEARCH("#N/D",E153)))</formula>
    </cfRule>
  </conditionalFormatting>
  <conditionalFormatting sqref="E161:F171">
    <cfRule type="cellIs" dxfId="607" priority="1128" operator="greaterThan">
      <formula>0</formula>
    </cfRule>
    <cfRule type="cellIs" dxfId="606" priority="1129" operator="greaterThan">
      <formula>0</formula>
    </cfRule>
    <cfRule type="cellIs" dxfId="605" priority="1125" operator="greaterThan">
      <formula>0</formula>
    </cfRule>
    <cfRule type="cellIs" dxfId="604" priority="1118" operator="equal">
      <formula>#N/A</formula>
    </cfRule>
    <cfRule type="containsText" dxfId="603" priority="1130" operator="containsText" text="#N/D">
      <formula>NOT(ISERROR(SEARCH("#N/D",E161)))</formula>
    </cfRule>
    <cfRule type="containsText" dxfId="602" priority="1117" operator="containsText" text="#N/D">
      <formula>NOT(ISERROR(SEARCH("#N/D",E161)))</formula>
    </cfRule>
    <cfRule type="cellIs" dxfId="601" priority="1122" operator="greaterThan">
      <formula>0</formula>
    </cfRule>
    <cfRule type="containsText" dxfId="600" priority="1127" operator="containsText" text="#N/D">
      <formula>NOT(ISERROR(SEARCH("#N/D",E161)))</formula>
    </cfRule>
    <cfRule type="cellIs" dxfId="599" priority="1126" operator="greaterThan">
      <formula>0</formula>
    </cfRule>
    <cfRule type="cellIs" dxfId="598" priority="1116" operator="greaterThan">
      <formula>0</formula>
    </cfRule>
    <cfRule type="cellIs" dxfId="597" priority="1120" operator="greaterThan">
      <formula>0</formula>
    </cfRule>
    <cfRule type="containsText" dxfId="596" priority="1121" operator="containsText" text="#N/D">
      <formula>NOT(ISERROR(SEARCH("#N/D",E161)))</formula>
    </cfRule>
    <cfRule type="cellIs" dxfId="595" priority="1119" operator="greaterThan">
      <formula>0</formula>
    </cfRule>
    <cfRule type="cellIs" dxfId="594" priority="1123" operator="greaterThan">
      <formula>0</formula>
    </cfRule>
    <cfRule type="cellIs" dxfId="593" priority="1115" operator="greaterThan">
      <formula>0</formula>
    </cfRule>
    <cfRule type="containsText" dxfId="592" priority="1124" operator="containsText" text="#N/D">
      <formula>NOT(ISERROR(SEARCH("#N/D",E161)))</formula>
    </cfRule>
  </conditionalFormatting>
  <conditionalFormatting sqref="E173:F181">
    <cfRule type="cellIs" dxfId="591" priority="1100" operator="greaterThan">
      <formula>0</formula>
    </cfRule>
    <cfRule type="cellIs" dxfId="590" priority="1101" operator="greaterThan">
      <formula>0</formula>
    </cfRule>
    <cfRule type="containsText" dxfId="589" priority="1102" operator="containsText" text="#N/D">
      <formula>NOT(ISERROR(SEARCH("#N/D",E173)))</formula>
    </cfRule>
    <cfRule type="cellIs" dxfId="588" priority="1103" operator="greaterThan">
      <formula>0</formula>
    </cfRule>
    <cfRule type="cellIs" dxfId="587" priority="1104" operator="greaterThan">
      <formula>0</formula>
    </cfRule>
    <cfRule type="containsText" dxfId="586" priority="1105" operator="containsText" text="#N/D">
      <formula>NOT(ISERROR(SEARCH("#N/D",E173)))</formula>
    </cfRule>
    <cfRule type="cellIs" dxfId="585" priority="1106" operator="greaterThan">
      <formula>0</formula>
    </cfRule>
    <cfRule type="cellIs" dxfId="584" priority="1107" operator="greaterThan">
      <formula>0</formula>
    </cfRule>
    <cfRule type="containsText" dxfId="583" priority="1095" operator="containsText" text="#N/D">
      <formula>NOT(ISERROR(SEARCH("#N/D",E173)))</formula>
    </cfRule>
    <cfRule type="cellIs" dxfId="582" priority="1096" operator="equal">
      <formula>#N/A</formula>
    </cfRule>
    <cfRule type="cellIs" dxfId="581" priority="1097" operator="greaterThan">
      <formula>0</formula>
    </cfRule>
    <cfRule type="cellIs" dxfId="580" priority="1098" operator="greaterThan">
      <formula>0</formula>
    </cfRule>
    <cfRule type="containsText" dxfId="579" priority="1099" operator="containsText" text="#N/D">
      <formula>NOT(ISERROR(SEARCH("#N/D",E173)))</formula>
    </cfRule>
    <cfRule type="containsText" dxfId="578" priority="1108" operator="containsText" text="#N/D">
      <formula>NOT(ISERROR(SEARCH("#N/D",E173)))</formula>
    </cfRule>
    <cfRule type="cellIs" dxfId="577" priority="1094" operator="greaterThan">
      <formula>0</formula>
    </cfRule>
    <cfRule type="cellIs" dxfId="576" priority="1093" operator="greaterThan">
      <formula>0</formula>
    </cfRule>
  </conditionalFormatting>
  <conditionalFormatting sqref="E183:F191">
    <cfRule type="cellIs" dxfId="575" priority="851" operator="greaterThan">
      <formula>0</formula>
    </cfRule>
    <cfRule type="cellIs" dxfId="574" priority="852" operator="greaterThan">
      <formula>0</formula>
    </cfRule>
    <cfRule type="containsText" dxfId="573" priority="853" operator="containsText" text="#N/D">
      <formula>NOT(ISERROR(SEARCH("#N/D",E183)))</formula>
    </cfRule>
    <cfRule type="cellIs" dxfId="572" priority="864" operator="greaterThan">
      <formula>0</formula>
    </cfRule>
    <cfRule type="cellIs" dxfId="571" priority="858" operator="greaterThan">
      <formula>0</formula>
    </cfRule>
    <cfRule type="cellIs" dxfId="570" priority="859" operator="greaterThan">
      <formula>0</formula>
    </cfRule>
    <cfRule type="containsText" dxfId="569" priority="866" operator="containsText" text="#N/D">
      <formula>NOT(ISERROR(SEARCH("#N/D",E183)))</formula>
    </cfRule>
    <cfRule type="containsText" dxfId="568" priority="860" operator="containsText" text="#N/D">
      <formula>NOT(ISERROR(SEARCH("#N/D",E183)))</formula>
    </cfRule>
    <cfRule type="cellIs" dxfId="567" priority="865" operator="greaterThan">
      <formula>0</formula>
    </cfRule>
    <cfRule type="cellIs" dxfId="566" priority="854" operator="equal">
      <formula>#N/A</formula>
    </cfRule>
    <cfRule type="containsText" dxfId="565" priority="863" operator="containsText" text="#N/D">
      <formula>NOT(ISERROR(SEARCH("#N/D",E183)))</formula>
    </cfRule>
    <cfRule type="cellIs" dxfId="564" priority="855" operator="greaterThan">
      <formula>0</formula>
    </cfRule>
    <cfRule type="cellIs" dxfId="563" priority="862" operator="greaterThan">
      <formula>0</formula>
    </cfRule>
    <cfRule type="cellIs" dxfId="562" priority="861" operator="greaterThan">
      <formula>0</formula>
    </cfRule>
    <cfRule type="cellIs" dxfId="561" priority="856" operator="greaterThan">
      <formula>0</formula>
    </cfRule>
    <cfRule type="containsText" dxfId="560" priority="857" operator="containsText" text="#N/D">
      <formula>NOT(ISERROR(SEARCH("#N/D",E183)))</formula>
    </cfRule>
  </conditionalFormatting>
  <conditionalFormatting sqref="E193:F203">
    <cfRule type="containsText" dxfId="559" priority="838" operator="containsText" text="#N/D">
      <formula>NOT(ISERROR(SEARCH("#N/D",E193)))</formula>
    </cfRule>
    <cfRule type="cellIs" dxfId="558" priority="837" operator="greaterThan">
      <formula>0</formula>
    </cfRule>
    <cfRule type="cellIs" dxfId="557" priority="836" operator="greaterThan">
      <formula>0</formula>
    </cfRule>
    <cfRule type="containsText" dxfId="556" priority="835" operator="containsText" text="#N/D">
      <formula>NOT(ISERROR(SEARCH("#N/D",E193)))</formula>
    </cfRule>
    <cfRule type="cellIs" dxfId="555" priority="834" operator="greaterThan">
      <formula>0</formula>
    </cfRule>
    <cfRule type="cellIs" dxfId="554" priority="833" operator="greaterThan">
      <formula>0</formula>
    </cfRule>
    <cfRule type="cellIs" dxfId="553" priority="832" operator="equal">
      <formula>#N/A</formula>
    </cfRule>
    <cfRule type="containsText" dxfId="552" priority="831" operator="containsText" text="#N/D">
      <formula>NOT(ISERROR(SEARCH("#N/D",E193)))</formula>
    </cfRule>
    <cfRule type="cellIs" dxfId="551" priority="830" operator="greaterThan">
      <formula>0</formula>
    </cfRule>
    <cfRule type="cellIs" dxfId="550" priority="829" operator="greaterThan">
      <formula>0</formula>
    </cfRule>
    <cfRule type="containsText" dxfId="549" priority="844" operator="containsText" text="#N/D">
      <formula>NOT(ISERROR(SEARCH("#N/D",E193)))</formula>
    </cfRule>
    <cfRule type="cellIs" dxfId="548" priority="843" operator="greaterThan">
      <formula>0</formula>
    </cfRule>
    <cfRule type="cellIs" dxfId="547" priority="842" operator="greaterThan">
      <formula>0</formula>
    </cfRule>
    <cfRule type="containsText" dxfId="546" priority="841" operator="containsText" text="#N/D">
      <formula>NOT(ISERROR(SEARCH("#N/D",E193)))</formula>
    </cfRule>
    <cfRule type="cellIs" dxfId="545" priority="840" operator="greaterThan">
      <formula>0</formula>
    </cfRule>
    <cfRule type="cellIs" dxfId="544" priority="839" operator="greaterThan">
      <formula>0</formula>
    </cfRule>
  </conditionalFormatting>
  <conditionalFormatting sqref="E205:F209">
    <cfRule type="containsText" dxfId="543" priority="816" operator="containsText" text="#N/D">
      <formula>NOT(ISERROR(SEARCH("#N/D",E205)))</formula>
    </cfRule>
    <cfRule type="cellIs" dxfId="542" priority="815" operator="greaterThan">
      <formula>0</formula>
    </cfRule>
    <cfRule type="cellIs" dxfId="541" priority="814" operator="greaterThan">
      <formula>0</formula>
    </cfRule>
    <cfRule type="containsText" dxfId="540" priority="813" operator="containsText" text="#N/D">
      <formula>NOT(ISERROR(SEARCH("#N/D",E205)))</formula>
    </cfRule>
    <cfRule type="cellIs" dxfId="539" priority="812" operator="greaterThan">
      <formula>0</formula>
    </cfRule>
    <cfRule type="cellIs" dxfId="538" priority="811" operator="greaterThan">
      <formula>0</formula>
    </cfRule>
    <cfRule type="cellIs" dxfId="537" priority="810" operator="equal">
      <formula>#N/A</formula>
    </cfRule>
    <cfRule type="containsText" dxfId="536" priority="809" operator="containsText" text="#N/D">
      <formula>NOT(ISERROR(SEARCH("#N/D",E205)))</formula>
    </cfRule>
    <cfRule type="cellIs" dxfId="535" priority="808" operator="greaterThan">
      <formula>0</formula>
    </cfRule>
    <cfRule type="containsText" dxfId="534" priority="819" operator="containsText" text="#N/D">
      <formula>NOT(ISERROR(SEARCH("#N/D",E205)))</formula>
    </cfRule>
    <cfRule type="cellIs" dxfId="533" priority="807" operator="greaterThan">
      <formula>0</formula>
    </cfRule>
    <cfRule type="cellIs" dxfId="532" priority="817" operator="greaterThan">
      <formula>0</formula>
    </cfRule>
    <cfRule type="cellIs" dxfId="531" priority="818" operator="greaterThan">
      <formula>0</formula>
    </cfRule>
    <cfRule type="cellIs" dxfId="530" priority="820" operator="greaterThan">
      <formula>0</formula>
    </cfRule>
    <cfRule type="cellIs" dxfId="529" priority="821" operator="greaterThan">
      <formula>0</formula>
    </cfRule>
    <cfRule type="containsText" dxfId="528" priority="822" operator="containsText" text="#N/D">
      <formula>NOT(ISERROR(SEARCH("#N/D",E205)))</formula>
    </cfRule>
  </conditionalFormatting>
  <conditionalFormatting sqref="E211:F225">
    <cfRule type="containsText" dxfId="527" priority="791" operator="containsText" text="#N/D">
      <formula>NOT(ISERROR(SEARCH("#N/D",E211)))</formula>
    </cfRule>
    <cfRule type="cellIs" dxfId="526" priority="799" operator="greaterThan">
      <formula>0</formula>
    </cfRule>
    <cfRule type="cellIs" dxfId="525" priority="798" operator="greaterThan">
      <formula>0</formula>
    </cfRule>
    <cfRule type="containsText" dxfId="524" priority="797" operator="containsText" text="#N/D">
      <formula>NOT(ISERROR(SEARCH("#N/D",E211)))</formula>
    </cfRule>
    <cfRule type="cellIs" dxfId="523" priority="796" operator="greaterThan">
      <formula>0</formula>
    </cfRule>
    <cfRule type="cellIs" dxfId="522" priority="788" operator="equal">
      <formula>#N/A</formula>
    </cfRule>
    <cfRule type="containsText" dxfId="521" priority="787" operator="containsText" text="#N/D">
      <formula>NOT(ISERROR(SEARCH("#N/D",E211)))</formula>
    </cfRule>
    <cfRule type="cellIs" dxfId="520" priority="786" operator="greaterThan">
      <formula>0</formula>
    </cfRule>
    <cfRule type="cellIs" dxfId="519" priority="793" operator="greaterThan">
      <formula>0</formula>
    </cfRule>
    <cfRule type="cellIs" dxfId="518" priority="795" operator="greaterThan">
      <formula>0</formula>
    </cfRule>
    <cfRule type="cellIs" dxfId="517" priority="785" operator="greaterThan">
      <formula>0</formula>
    </cfRule>
    <cfRule type="containsText" dxfId="516" priority="794" operator="containsText" text="#N/D">
      <formula>NOT(ISERROR(SEARCH("#N/D",E211)))</formula>
    </cfRule>
    <cfRule type="cellIs" dxfId="515" priority="792" operator="greaterThan">
      <formula>0</formula>
    </cfRule>
    <cfRule type="cellIs" dxfId="514" priority="790" operator="greaterThan">
      <formula>0</formula>
    </cfRule>
    <cfRule type="containsText" dxfId="513" priority="800" operator="containsText" text="#N/D">
      <formula>NOT(ISERROR(SEARCH("#N/D",E211)))</formula>
    </cfRule>
    <cfRule type="cellIs" dxfId="512" priority="789" operator="greaterThan">
      <formula>0</formula>
    </cfRule>
  </conditionalFormatting>
  <conditionalFormatting sqref="E227:F233">
    <cfRule type="containsText" dxfId="511" priority="769" operator="containsText" text="#N/D">
      <formula>NOT(ISERROR(SEARCH("#N/D",E227)))</formula>
    </cfRule>
    <cfRule type="cellIs" dxfId="510" priority="770" operator="greaterThan">
      <formula>0</formula>
    </cfRule>
    <cfRule type="cellIs" dxfId="509" priority="771" operator="greaterThan">
      <formula>0</formula>
    </cfRule>
    <cfRule type="containsText" dxfId="508" priority="772" operator="containsText" text="#N/D">
      <formula>NOT(ISERROR(SEARCH("#N/D",E227)))</formula>
    </cfRule>
    <cfRule type="cellIs" dxfId="507" priority="773" operator="greaterThan">
      <formula>0</formula>
    </cfRule>
    <cfRule type="cellIs" dxfId="506" priority="774" operator="greaterThan">
      <formula>0</formula>
    </cfRule>
    <cfRule type="containsText" dxfId="505" priority="775" operator="containsText" text="#N/D">
      <formula>NOT(ISERROR(SEARCH("#N/D",E227)))</formula>
    </cfRule>
    <cfRule type="cellIs" dxfId="504" priority="776" operator="greaterThan">
      <formula>0</formula>
    </cfRule>
    <cfRule type="cellIs" dxfId="503" priority="767" operator="greaterThan">
      <formula>0</formula>
    </cfRule>
    <cfRule type="containsText" dxfId="502" priority="778" operator="containsText" text="#N/D">
      <formula>NOT(ISERROR(SEARCH("#N/D",E227)))</formula>
    </cfRule>
    <cfRule type="cellIs" dxfId="501" priority="763" operator="greaterThan">
      <formula>0</formula>
    </cfRule>
    <cfRule type="cellIs" dxfId="500" priority="764" operator="greaterThan">
      <formula>0</formula>
    </cfRule>
    <cfRule type="cellIs" dxfId="499" priority="777" operator="greaterThan">
      <formula>0</formula>
    </cfRule>
    <cfRule type="containsText" dxfId="498" priority="765" operator="containsText" text="#N/D">
      <formula>NOT(ISERROR(SEARCH("#N/D",E227)))</formula>
    </cfRule>
    <cfRule type="cellIs" dxfId="497" priority="766" operator="equal">
      <formula>#N/A</formula>
    </cfRule>
    <cfRule type="cellIs" dxfId="496" priority="768" operator="greaterThan">
      <formula>0</formula>
    </cfRule>
  </conditionalFormatting>
  <conditionalFormatting sqref="E235:F246">
    <cfRule type="cellIs" dxfId="495" priority="749" operator="greaterThan">
      <formula>0</formula>
    </cfRule>
    <cfRule type="containsText" dxfId="494" priority="756" operator="containsText" text="#N/D">
      <formula>NOT(ISERROR(SEARCH("#N/D",E235)))</formula>
    </cfRule>
    <cfRule type="cellIs" dxfId="493" priority="755" operator="greaterThan">
      <formula>0</formula>
    </cfRule>
    <cfRule type="cellIs" dxfId="492" priority="754" operator="greaterThan">
      <formula>0</formula>
    </cfRule>
    <cfRule type="containsText" dxfId="491" priority="753" operator="containsText" text="#N/D">
      <formula>NOT(ISERROR(SEARCH("#N/D",E235)))</formula>
    </cfRule>
    <cfRule type="cellIs" dxfId="490" priority="752" operator="greaterThan">
      <formula>0</formula>
    </cfRule>
    <cfRule type="cellIs" dxfId="489" priority="751" operator="greaterThan">
      <formula>0</formula>
    </cfRule>
    <cfRule type="cellIs" dxfId="488" priority="741" operator="greaterThan">
      <formula>0</formula>
    </cfRule>
    <cfRule type="containsText" dxfId="487" priority="750" operator="containsText" text="#N/D">
      <formula>NOT(ISERROR(SEARCH("#N/D",E235)))</formula>
    </cfRule>
    <cfRule type="cellIs" dxfId="486" priority="748" operator="greaterThan">
      <formula>0</formula>
    </cfRule>
    <cfRule type="containsText" dxfId="485" priority="747" operator="containsText" text="#N/D">
      <formula>NOT(ISERROR(SEARCH("#N/D",E235)))</formula>
    </cfRule>
    <cfRule type="cellIs" dxfId="484" priority="746" operator="greaterThan">
      <formula>0</formula>
    </cfRule>
    <cfRule type="cellIs" dxfId="483" priority="745" operator="greaterThan">
      <formula>0</formula>
    </cfRule>
    <cfRule type="cellIs" dxfId="482" priority="744" operator="equal">
      <formula>#N/A</formula>
    </cfRule>
    <cfRule type="containsText" dxfId="481" priority="743" operator="containsText" text="#N/D">
      <formula>NOT(ISERROR(SEARCH("#N/D",E235)))</formula>
    </cfRule>
    <cfRule type="cellIs" dxfId="480" priority="742" operator="greaterThan">
      <formula>0</formula>
    </cfRule>
  </conditionalFormatting>
  <conditionalFormatting sqref="E249:F257">
    <cfRule type="cellIs" dxfId="479" priority="723" operator="greaterThan">
      <formula>0</formula>
    </cfRule>
    <cfRule type="cellIs" dxfId="478" priority="733" operator="greaterThan">
      <formula>0</formula>
    </cfRule>
    <cfRule type="cellIs" dxfId="477" priority="724" operator="greaterThan">
      <formula>0</formula>
    </cfRule>
    <cfRule type="cellIs" dxfId="476" priority="730" operator="greaterThan">
      <formula>0</formula>
    </cfRule>
    <cfRule type="containsText" dxfId="475" priority="725" operator="containsText" text="#N/D">
      <formula>NOT(ISERROR(SEARCH("#N/D",E249)))</formula>
    </cfRule>
    <cfRule type="cellIs" dxfId="474" priority="726" operator="greaterThan">
      <formula>0</formula>
    </cfRule>
    <cfRule type="cellIs" dxfId="473" priority="727" operator="greaterThan">
      <formula>0</formula>
    </cfRule>
    <cfRule type="containsText" dxfId="472" priority="728" operator="containsText" text="#N/D">
      <formula>NOT(ISERROR(SEARCH("#N/D",E249)))</formula>
    </cfRule>
    <cfRule type="cellIs" dxfId="471" priority="729" operator="greaterThan">
      <formula>0</formula>
    </cfRule>
    <cfRule type="cellIs" dxfId="470" priority="732" operator="greaterThan">
      <formula>0</formula>
    </cfRule>
    <cfRule type="containsText" dxfId="469" priority="734" operator="containsText" text="#N/D">
      <formula>NOT(ISERROR(SEARCH("#N/D",E249)))</formula>
    </cfRule>
    <cfRule type="containsText" dxfId="468" priority="731" operator="containsText" text="#N/D">
      <formula>NOT(ISERROR(SEARCH("#N/D",E249)))</formula>
    </cfRule>
    <cfRule type="cellIs" dxfId="467" priority="719" operator="greaterThan">
      <formula>0</formula>
    </cfRule>
    <cfRule type="cellIs" dxfId="466" priority="720" operator="greaterThan">
      <formula>0</formula>
    </cfRule>
    <cfRule type="containsText" dxfId="465" priority="721" operator="containsText" text="#N/D">
      <formula>NOT(ISERROR(SEARCH("#N/D",E249)))</formula>
    </cfRule>
    <cfRule type="cellIs" dxfId="464" priority="722" operator="equal">
      <formula>#N/A</formula>
    </cfRule>
  </conditionalFormatting>
  <conditionalFormatting sqref="E259:F280">
    <cfRule type="containsText" dxfId="463" priority="703" operator="containsText" text="#N/D">
      <formula>NOT(ISERROR(SEARCH("#N/D",E259)))</formula>
    </cfRule>
    <cfRule type="cellIs" dxfId="462" priority="697" operator="greaterThan">
      <formula>0</formula>
    </cfRule>
    <cfRule type="cellIs" dxfId="461" priority="698" operator="greaterThan">
      <formula>0</formula>
    </cfRule>
    <cfRule type="containsText" dxfId="460" priority="699" operator="containsText" text="#N/D">
      <formula>NOT(ISERROR(SEARCH("#N/D",E259)))</formula>
    </cfRule>
    <cfRule type="cellIs" dxfId="459" priority="700" operator="equal">
      <formula>#N/A</formula>
    </cfRule>
    <cfRule type="cellIs" dxfId="458" priority="701" operator="greaterThan">
      <formula>0</formula>
    </cfRule>
    <cfRule type="cellIs" dxfId="457" priority="702" operator="greaterThan">
      <formula>0</formula>
    </cfRule>
    <cfRule type="cellIs" dxfId="456" priority="704" operator="greaterThan">
      <formula>0</formula>
    </cfRule>
    <cfRule type="cellIs" dxfId="455" priority="705" operator="greaterThan">
      <formula>0</formula>
    </cfRule>
    <cfRule type="containsText" dxfId="454" priority="706" operator="containsText" text="#N/D">
      <formula>NOT(ISERROR(SEARCH("#N/D",E259)))</formula>
    </cfRule>
    <cfRule type="cellIs" dxfId="453" priority="707" operator="greaterThan">
      <formula>0</formula>
    </cfRule>
    <cfRule type="cellIs" dxfId="452" priority="708" operator="greaterThan">
      <formula>0</formula>
    </cfRule>
    <cfRule type="containsText" dxfId="451" priority="709" operator="containsText" text="#N/D">
      <formula>NOT(ISERROR(SEARCH("#N/D",E259)))</formula>
    </cfRule>
    <cfRule type="cellIs" dxfId="450" priority="710" operator="greaterThan">
      <formula>0</formula>
    </cfRule>
    <cfRule type="cellIs" dxfId="449" priority="711" operator="greaterThan">
      <formula>0</formula>
    </cfRule>
    <cfRule type="containsText" dxfId="448" priority="712" operator="containsText" text="#N/D">
      <formula>NOT(ISERROR(SEARCH("#N/D",E259)))</formula>
    </cfRule>
  </conditionalFormatting>
  <conditionalFormatting sqref="E282:F290">
    <cfRule type="containsText" dxfId="447" priority="684" operator="containsText" text="#N/D">
      <formula>NOT(ISERROR(SEARCH("#N/D",E282)))</formula>
    </cfRule>
    <cfRule type="containsText" dxfId="446" priority="677" operator="containsText" text="#N/D">
      <formula>NOT(ISERROR(SEARCH("#N/D",E282)))</formula>
    </cfRule>
    <cfRule type="cellIs" dxfId="445" priority="679" operator="greaterThan">
      <formula>0</formula>
    </cfRule>
    <cfRule type="cellIs" dxfId="444" priority="689" operator="greaterThan">
      <formula>0</formula>
    </cfRule>
    <cfRule type="cellIs" dxfId="443" priority="680" operator="greaterThan">
      <formula>0</formula>
    </cfRule>
    <cfRule type="containsText" dxfId="442" priority="681" operator="containsText" text="#N/D">
      <formula>NOT(ISERROR(SEARCH("#N/D",E282)))</formula>
    </cfRule>
    <cfRule type="cellIs" dxfId="441" priority="682" operator="greaterThan">
      <formula>0</formula>
    </cfRule>
    <cfRule type="cellIs" dxfId="440" priority="683" operator="greaterThan">
      <formula>0</formula>
    </cfRule>
    <cfRule type="cellIs" dxfId="439" priority="688" operator="greaterThan">
      <formula>0</formula>
    </cfRule>
    <cfRule type="cellIs" dxfId="438" priority="678" operator="equal">
      <formula>#N/A</formula>
    </cfRule>
    <cfRule type="containsText" dxfId="437" priority="690" operator="containsText" text="#N/D">
      <formula>NOT(ISERROR(SEARCH("#N/D",E282)))</formula>
    </cfRule>
    <cfRule type="cellIs" dxfId="436" priority="685" operator="greaterThan">
      <formula>0</formula>
    </cfRule>
    <cfRule type="cellIs" dxfId="435" priority="686" operator="greaterThan">
      <formula>0</formula>
    </cfRule>
    <cfRule type="containsText" dxfId="434" priority="687" operator="containsText" text="#N/D">
      <formula>NOT(ISERROR(SEARCH("#N/D",E282)))</formula>
    </cfRule>
    <cfRule type="cellIs" dxfId="433" priority="676" operator="greaterThan">
      <formula>0</formula>
    </cfRule>
    <cfRule type="cellIs" dxfId="432" priority="675" operator="greaterThan">
      <formula>0</formula>
    </cfRule>
  </conditionalFormatting>
  <conditionalFormatting sqref="E293:F312">
    <cfRule type="cellIs" dxfId="431" priority="657" operator="greaterThan">
      <formula>0</formula>
    </cfRule>
    <cfRule type="cellIs" dxfId="430" priority="658" operator="greaterThan">
      <formula>0</formula>
    </cfRule>
    <cfRule type="containsText" dxfId="429" priority="668" operator="containsText" text="#N/D">
      <formula>NOT(ISERROR(SEARCH("#N/D",E293)))</formula>
    </cfRule>
    <cfRule type="containsText" dxfId="428" priority="659" operator="containsText" text="#N/D">
      <formula>NOT(ISERROR(SEARCH("#N/D",E293)))</formula>
    </cfRule>
    <cfRule type="containsText" dxfId="427" priority="655" operator="containsText" text="#N/D">
      <formula>NOT(ISERROR(SEARCH("#N/D",E293)))</formula>
    </cfRule>
    <cfRule type="cellIs" dxfId="426" priority="656" operator="equal">
      <formula>#N/A</formula>
    </cfRule>
    <cfRule type="containsText" dxfId="425" priority="662" operator="containsText" text="#N/D">
      <formula>NOT(ISERROR(SEARCH("#N/D",E293)))</formula>
    </cfRule>
    <cfRule type="cellIs" dxfId="424" priority="660" operator="greaterThan">
      <formula>0</formula>
    </cfRule>
    <cfRule type="cellIs" dxfId="423" priority="663" operator="greaterThan">
      <formula>0</formula>
    </cfRule>
    <cfRule type="cellIs" dxfId="422" priority="664" operator="greaterThan">
      <formula>0</formula>
    </cfRule>
    <cfRule type="containsText" dxfId="421" priority="665" operator="containsText" text="#N/D">
      <formula>NOT(ISERROR(SEARCH("#N/D",E293)))</formula>
    </cfRule>
    <cfRule type="cellIs" dxfId="420" priority="666" operator="greaterThan">
      <formula>0</formula>
    </cfRule>
    <cfRule type="cellIs" dxfId="419" priority="667" operator="greaterThan">
      <formula>0</formula>
    </cfRule>
    <cfRule type="cellIs" dxfId="418" priority="661" operator="greaterThan">
      <formula>0</formula>
    </cfRule>
    <cfRule type="cellIs" dxfId="417" priority="654" operator="greaterThan">
      <formula>0</formula>
    </cfRule>
    <cfRule type="cellIs" dxfId="416" priority="653" operator="greaterThan">
      <formula>0</formula>
    </cfRule>
  </conditionalFormatting>
  <conditionalFormatting sqref="E314:F322">
    <cfRule type="cellIs" dxfId="415" priority="587" operator="greaterThan">
      <formula>0</formula>
    </cfRule>
    <cfRule type="containsText" dxfId="414" priority="589" operator="containsText" text="#N/D">
      <formula>NOT(ISERROR(SEARCH("#N/D",E314)))</formula>
    </cfRule>
    <cfRule type="cellIs" dxfId="413" priority="588" operator="greaterThan">
      <formula>0</formula>
    </cfRule>
    <cfRule type="containsText" dxfId="412" priority="593" operator="containsText" text="#N/D">
      <formula>NOT(ISERROR(SEARCH("#N/D",E314)))</formula>
    </cfRule>
    <cfRule type="cellIs" dxfId="411" priority="590" operator="equal">
      <formula>#N/A</formula>
    </cfRule>
    <cfRule type="cellIs" dxfId="410" priority="591" operator="greaterThan">
      <formula>0</formula>
    </cfRule>
    <cfRule type="cellIs" dxfId="409" priority="592" operator="greaterThan">
      <formula>0</formula>
    </cfRule>
    <cfRule type="containsText" dxfId="408" priority="602" operator="containsText" text="#N/D">
      <formula>NOT(ISERROR(SEARCH("#N/D",E314)))</formula>
    </cfRule>
    <cfRule type="cellIs" dxfId="407" priority="601" operator="greaterThan">
      <formula>0</formula>
    </cfRule>
    <cfRule type="cellIs" dxfId="406" priority="600" operator="greaterThan">
      <formula>0</formula>
    </cfRule>
    <cfRule type="containsText" dxfId="405" priority="599" operator="containsText" text="#N/D">
      <formula>NOT(ISERROR(SEARCH("#N/D",E314)))</formula>
    </cfRule>
    <cfRule type="cellIs" dxfId="404" priority="594" operator="greaterThan">
      <formula>0</formula>
    </cfRule>
    <cfRule type="cellIs" dxfId="403" priority="595" operator="greaterThan">
      <formula>0</formula>
    </cfRule>
    <cfRule type="containsText" dxfId="402" priority="596" operator="containsText" text="#N/D">
      <formula>NOT(ISERROR(SEARCH("#N/D",E314)))</formula>
    </cfRule>
    <cfRule type="cellIs" dxfId="401" priority="597" operator="greaterThan">
      <formula>0</formula>
    </cfRule>
    <cfRule type="cellIs" dxfId="400" priority="598" operator="greaterThan">
      <formula>0</formula>
    </cfRule>
  </conditionalFormatting>
  <conditionalFormatting sqref="E325:F356">
    <cfRule type="cellIs" dxfId="399" priority="568" operator="equal">
      <formula>#N/A</formula>
    </cfRule>
    <cfRule type="cellIs" dxfId="398" priority="569" operator="greaterThan">
      <formula>0</formula>
    </cfRule>
    <cfRule type="cellIs" dxfId="397" priority="570" operator="greaterThan">
      <formula>0</formula>
    </cfRule>
    <cfRule type="containsText" dxfId="396" priority="571" operator="containsText" text="#N/D">
      <formula>NOT(ISERROR(SEARCH("#N/D",E325)))</formula>
    </cfRule>
    <cfRule type="cellIs" dxfId="395" priority="572" operator="greaterThan">
      <formula>0</formula>
    </cfRule>
    <cfRule type="containsText" dxfId="394" priority="574" operator="containsText" text="#N/D">
      <formula>NOT(ISERROR(SEARCH("#N/D",E325)))</formula>
    </cfRule>
    <cfRule type="cellIs" dxfId="393" priority="575" operator="greaterThan">
      <formula>0</formula>
    </cfRule>
    <cfRule type="cellIs" dxfId="392" priority="576" operator="greaterThan">
      <formula>0</formula>
    </cfRule>
    <cfRule type="containsText" dxfId="391" priority="577" operator="containsText" text="#N/D">
      <formula>NOT(ISERROR(SEARCH("#N/D",E325)))</formula>
    </cfRule>
    <cfRule type="containsText" dxfId="390" priority="580" operator="containsText" text="#N/D">
      <formula>NOT(ISERROR(SEARCH("#N/D",E325)))</formula>
    </cfRule>
    <cfRule type="cellIs" dxfId="389" priority="579" operator="greaterThan">
      <formula>0</formula>
    </cfRule>
    <cfRule type="containsText" dxfId="388" priority="567" operator="containsText" text="#N/D">
      <formula>NOT(ISERROR(SEARCH("#N/D",E325)))</formula>
    </cfRule>
    <cfRule type="cellIs" dxfId="387" priority="565" operator="greaterThan">
      <formula>0</formula>
    </cfRule>
    <cfRule type="cellIs" dxfId="386" priority="573" operator="greaterThan">
      <formula>0</formula>
    </cfRule>
    <cfRule type="cellIs" dxfId="385" priority="578" operator="greaterThan">
      <formula>0</formula>
    </cfRule>
    <cfRule type="cellIs" dxfId="384" priority="566" operator="greaterThan">
      <formula>0</formula>
    </cfRule>
  </conditionalFormatting>
  <conditionalFormatting sqref="E358:F362 E364:F367">
    <cfRule type="containsText" dxfId="383" priority="558" operator="containsText" text="#N/D">
      <formula>NOT(ISERROR(SEARCH("#N/D",E358)))</formula>
    </cfRule>
    <cfRule type="cellIs" dxfId="382" priority="557" operator="greaterThan">
      <formula>0</formula>
    </cfRule>
    <cfRule type="cellIs" dxfId="381" priority="556" operator="greaterThan">
      <formula>0</formula>
    </cfRule>
    <cfRule type="containsText" dxfId="380" priority="555" operator="containsText" text="#N/D">
      <formula>NOT(ISERROR(SEARCH("#N/D",E358)))</formula>
    </cfRule>
    <cfRule type="cellIs" dxfId="379" priority="554" operator="greaterThan">
      <formula>0</formula>
    </cfRule>
    <cfRule type="cellIs" dxfId="378" priority="553" operator="greaterThan">
      <formula>0</formula>
    </cfRule>
    <cfRule type="containsText" dxfId="377" priority="552" operator="containsText" text="#N/D">
      <formula>NOT(ISERROR(SEARCH("#N/D",E358)))</formula>
    </cfRule>
    <cfRule type="cellIs" dxfId="376" priority="551" operator="greaterThan">
      <formula>0</formula>
    </cfRule>
    <cfRule type="cellIs" dxfId="375" priority="550" operator="greaterThan">
      <formula>0</formula>
    </cfRule>
    <cfRule type="containsText" dxfId="374" priority="549" operator="containsText" text="#N/D">
      <formula>NOT(ISERROR(SEARCH("#N/D",E358)))</formula>
    </cfRule>
    <cfRule type="cellIs" dxfId="373" priority="548" operator="greaterThan">
      <formula>0</formula>
    </cfRule>
    <cfRule type="cellIs" dxfId="372" priority="547" operator="greaterThan">
      <formula>0</formula>
    </cfRule>
    <cfRule type="cellIs" dxfId="371" priority="543" operator="greaterThan">
      <formula>0</formula>
    </cfRule>
    <cfRule type="containsText" dxfId="370" priority="545" operator="containsText" text="#N/D">
      <formula>NOT(ISERROR(SEARCH("#N/D",E358)))</formula>
    </cfRule>
    <cfRule type="cellIs" dxfId="369" priority="546" operator="equal">
      <formula>#N/A</formula>
    </cfRule>
    <cfRule type="cellIs" dxfId="368" priority="544" operator="greaterThan">
      <formula>0</formula>
    </cfRule>
  </conditionalFormatting>
  <conditionalFormatting sqref="E370:F382 E384:F386 E388:F391">
    <cfRule type="cellIs" dxfId="367" priority="529" operator="greaterThan">
      <formula>0</formula>
    </cfRule>
    <cfRule type="containsText" dxfId="366" priority="530" operator="containsText" text="#N/D">
      <formula>NOT(ISERROR(SEARCH("#N/D",E370)))</formula>
    </cfRule>
    <cfRule type="cellIs" dxfId="365" priority="531" operator="greaterThan">
      <formula>0</formula>
    </cfRule>
    <cfRule type="cellIs" dxfId="364" priority="532" operator="greaterThan">
      <formula>0</formula>
    </cfRule>
    <cfRule type="containsText" dxfId="363" priority="533" operator="containsText" text="#N/D">
      <formula>NOT(ISERROR(SEARCH("#N/D",E370)))</formula>
    </cfRule>
    <cfRule type="cellIs" dxfId="362" priority="534" operator="greaterThan">
      <formula>0</formula>
    </cfRule>
    <cfRule type="cellIs" dxfId="361" priority="535" operator="greaterThan">
      <formula>0</formula>
    </cfRule>
    <cfRule type="containsText" dxfId="360" priority="536" operator="containsText" text="#N/D">
      <formula>NOT(ISERROR(SEARCH("#N/D",E370)))</formula>
    </cfRule>
    <cfRule type="cellIs" dxfId="359" priority="526" operator="greaterThan">
      <formula>0</formula>
    </cfRule>
    <cfRule type="containsText" dxfId="358" priority="523" operator="containsText" text="#N/D">
      <formula>NOT(ISERROR(SEARCH("#N/D",E370)))</formula>
    </cfRule>
    <cfRule type="cellIs" dxfId="357" priority="524" operator="equal">
      <formula>#N/A</formula>
    </cfRule>
    <cfRule type="cellIs" dxfId="356" priority="525" operator="greaterThan">
      <formula>0</formula>
    </cfRule>
    <cfRule type="containsText" dxfId="355" priority="527" operator="containsText" text="#N/D">
      <formula>NOT(ISERROR(SEARCH("#N/D",E370)))</formula>
    </cfRule>
    <cfRule type="cellIs" dxfId="354" priority="528" operator="greaterThan">
      <formula>0</formula>
    </cfRule>
    <cfRule type="cellIs" dxfId="353" priority="521" operator="greaterThan">
      <formula>0</formula>
    </cfRule>
    <cfRule type="cellIs" dxfId="352" priority="522" operator="greaterThan">
      <formula>0</formula>
    </cfRule>
  </conditionalFormatting>
  <conditionalFormatting sqref="E393:F400">
    <cfRule type="cellIs" dxfId="351" priority="503" operator="greaterThan">
      <formula>0</formula>
    </cfRule>
    <cfRule type="cellIs" dxfId="350" priority="504" operator="greaterThan">
      <formula>0</formula>
    </cfRule>
    <cfRule type="containsText" dxfId="349" priority="505" operator="containsText" text="#N/D">
      <formula>NOT(ISERROR(SEARCH("#N/D",E393)))</formula>
    </cfRule>
    <cfRule type="cellIs" dxfId="348" priority="506" operator="greaterThan">
      <formula>0</formula>
    </cfRule>
    <cfRule type="cellIs" dxfId="347" priority="507" operator="greaterThan">
      <formula>0</formula>
    </cfRule>
    <cfRule type="containsText" dxfId="346" priority="508" operator="containsText" text="#N/D">
      <formula>NOT(ISERROR(SEARCH("#N/D",E393)))</formula>
    </cfRule>
    <cfRule type="cellIs" dxfId="345" priority="509" operator="greaterThan">
      <formula>0</formula>
    </cfRule>
    <cfRule type="cellIs" dxfId="344" priority="510" operator="greaterThan">
      <formula>0</formula>
    </cfRule>
    <cfRule type="containsText" dxfId="343" priority="511" operator="containsText" text="#N/D">
      <formula>NOT(ISERROR(SEARCH("#N/D",E393)))</formula>
    </cfRule>
    <cfRule type="cellIs" dxfId="342" priority="512" operator="greaterThan">
      <formula>0</formula>
    </cfRule>
    <cfRule type="cellIs" dxfId="341" priority="513" operator="greaterThan">
      <formula>0</formula>
    </cfRule>
    <cfRule type="containsText" dxfId="340" priority="514" operator="containsText" text="#N/D">
      <formula>NOT(ISERROR(SEARCH("#N/D",E393)))</formula>
    </cfRule>
    <cfRule type="cellIs" dxfId="339" priority="499" operator="greaterThan">
      <formula>0</formula>
    </cfRule>
    <cfRule type="cellIs" dxfId="338" priority="500" operator="greaterThan">
      <formula>0</formula>
    </cfRule>
    <cfRule type="containsText" dxfId="337" priority="501" operator="containsText" text="#N/D">
      <formula>NOT(ISERROR(SEARCH("#N/D",E393)))</formula>
    </cfRule>
    <cfRule type="cellIs" dxfId="336" priority="502" operator="equal">
      <formula>#N/A</formula>
    </cfRule>
  </conditionalFormatting>
  <conditionalFormatting sqref="E431:F470">
    <cfRule type="cellIs" dxfId="335" priority="456" operator="greaterThan">
      <formula>0</formula>
    </cfRule>
    <cfRule type="containsText" dxfId="334" priority="461" operator="containsText" text="#N/D">
      <formula>NOT(ISERROR(SEARCH("#N/D",E431)))</formula>
    </cfRule>
    <cfRule type="cellIs" dxfId="333" priority="468" operator="greaterThan">
      <formula>0</formula>
    </cfRule>
    <cfRule type="containsText" dxfId="332" priority="467" operator="containsText" text="#N/D">
      <formula>NOT(ISERROR(SEARCH("#N/D",E431)))</formula>
    </cfRule>
    <cfRule type="cellIs" dxfId="331" priority="469" operator="greaterThan">
      <formula>0</formula>
    </cfRule>
    <cfRule type="cellIs" dxfId="330" priority="466" operator="greaterThan">
      <formula>0</formula>
    </cfRule>
    <cfRule type="containsText" dxfId="329" priority="470" operator="containsText" text="#N/D">
      <formula>NOT(ISERROR(SEARCH("#N/D",E431)))</formula>
    </cfRule>
    <cfRule type="cellIs" dxfId="328" priority="465" operator="greaterThan">
      <formula>0</formula>
    </cfRule>
    <cfRule type="cellIs" dxfId="327" priority="455" operator="greaterThan">
      <formula>0</formula>
    </cfRule>
    <cfRule type="cellIs" dxfId="326" priority="459" operator="greaterThan">
      <formula>0</formula>
    </cfRule>
    <cfRule type="containsText" dxfId="325" priority="457" operator="containsText" text="#N/D">
      <formula>NOT(ISERROR(SEARCH("#N/D",E431)))</formula>
    </cfRule>
    <cfRule type="containsText" dxfId="324" priority="464" operator="containsText" text="#N/D">
      <formula>NOT(ISERROR(SEARCH("#N/D",E431)))</formula>
    </cfRule>
    <cfRule type="cellIs" dxfId="323" priority="458" operator="equal">
      <formula>#N/A</formula>
    </cfRule>
    <cfRule type="cellIs" dxfId="322" priority="460" operator="greaterThan">
      <formula>0</formula>
    </cfRule>
    <cfRule type="cellIs" dxfId="321" priority="463" operator="greaterThan">
      <formula>0</formula>
    </cfRule>
    <cfRule type="cellIs" dxfId="320" priority="462" operator="greaterThan">
      <formula>0</formula>
    </cfRule>
  </conditionalFormatting>
  <conditionalFormatting sqref="E472:F506">
    <cfRule type="cellIs" dxfId="319" priority="443" operator="greaterThan">
      <formula>0</formula>
    </cfRule>
    <cfRule type="containsText" dxfId="318" priority="442" operator="containsText" text="#N/D">
      <formula>NOT(ISERROR(SEARCH("#N/D",E472)))</formula>
    </cfRule>
    <cfRule type="containsText" dxfId="317" priority="439" operator="containsText" text="#N/D">
      <formula>NOT(ISERROR(SEARCH("#N/D",E472)))</formula>
    </cfRule>
    <cfRule type="cellIs" dxfId="316" priority="438" operator="greaterThan">
      <formula>0</formula>
    </cfRule>
    <cfRule type="cellIs" dxfId="315" priority="437" operator="greaterThan">
      <formula>0</formula>
    </cfRule>
    <cfRule type="cellIs" dxfId="314" priority="436" operator="equal">
      <formula>#N/A</formula>
    </cfRule>
    <cfRule type="containsText" dxfId="313" priority="435" operator="containsText" text="#N/D">
      <formula>NOT(ISERROR(SEARCH("#N/D",E472)))</formula>
    </cfRule>
    <cfRule type="cellIs" dxfId="312" priority="433" operator="greaterThan">
      <formula>0</formula>
    </cfRule>
    <cfRule type="cellIs" dxfId="311" priority="440" operator="greaterThan">
      <formula>0</formula>
    </cfRule>
    <cfRule type="cellIs" dxfId="310" priority="434" operator="greaterThan">
      <formula>0</formula>
    </cfRule>
    <cfRule type="cellIs" dxfId="309" priority="441" operator="greaterThan">
      <formula>0</formula>
    </cfRule>
    <cfRule type="cellIs" dxfId="308" priority="444" operator="greaterThan">
      <formula>0</formula>
    </cfRule>
    <cfRule type="containsText" dxfId="307" priority="445" operator="containsText" text="#N/D">
      <formula>NOT(ISERROR(SEARCH("#N/D",E472)))</formula>
    </cfRule>
    <cfRule type="cellIs" dxfId="306" priority="446" operator="greaterThan">
      <formula>0</formula>
    </cfRule>
    <cfRule type="cellIs" dxfId="305" priority="447" operator="greaterThan">
      <formula>0</formula>
    </cfRule>
    <cfRule type="containsText" dxfId="304" priority="448" operator="containsText" text="#N/D">
      <formula>NOT(ISERROR(SEARCH("#N/D",E472)))</formula>
    </cfRule>
  </conditionalFormatting>
  <conditionalFormatting sqref="E508:F511">
    <cfRule type="cellIs" dxfId="303" priority="416" operator="greaterThan">
      <formula>0</formula>
    </cfRule>
    <cfRule type="cellIs" dxfId="302" priority="411" operator="greaterThan">
      <formula>0</formula>
    </cfRule>
    <cfRule type="cellIs" dxfId="301" priority="419" operator="greaterThan">
      <formula>0</formula>
    </cfRule>
    <cfRule type="containsText" dxfId="300" priority="420" operator="containsText" text="#N/D">
      <formula>NOT(ISERROR(SEARCH("#N/D",E508)))</formula>
    </cfRule>
    <cfRule type="cellIs" dxfId="299" priority="421" operator="greaterThan">
      <formula>0</formula>
    </cfRule>
    <cfRule type="cellIs" dxfId="298" priority="422" operator="greaterThan">
      <formula>0</formula>
    </cfRule>
    <cfRule type="containsText" dxfId="297" priority="423" operator="containsText" text="#N/D">
      <formula>NOT(ISERROR(SEARCH("#N/D",E508)))</formula>
    </cfRule>
    <cfRule type="cellIs" dxfId="296" priority="424" operator="greaterThan">
      <formula>0</formula>
    </cfRule>
    <cfRule type="containsText" dxfId="295" priority="426" operator="containsText" text="#N/D">
      <formula>NOT(ISERROR(SEARCH("#N/D",E508)))</formula>
    </cfRule>
    <cfRule type="cellIs" dxfId="294" priority="425" operator="greaterThan">
      <formula>0</formula>
    </cfRule>
    <cfRule type="cellIs" dxfId="293" priority="418" operator="greaterThan">
      <formula>0</formula>
    </cfRule>
    <cfRule type="cellIs" dxfId="292" priority="414" operator="equal">
      <formula>#N/A</formula>
    </cfRule>
    <cfRule type="containsText" dxfId="291" priority="413" operator="containsText" text="#N/D">
      <formula>NOT(ISERROR(SEARCH("#N/D",E508)))</formula>
    </cfRule>
    <cfRule type="cellIs" dxfId="290" priority="412" operator="greaterThan">
      <formula>0</formula>
    </cfRule>
    <cfRule type="containsText" dxfId="289" priority="417" operator="containsText" text="#N/D">
      <formula>NOT(ISERROR(SEARCH("#N/D",E508)))</formula>
    </cfRule>
    <cfRule type="cellIs" dxfId="288" priority="415" operator="greaterThan">
      <formula>0</formula>
    </cfRule>
  </conditionalFormatting>
  <conditionalFormatting sqref="E513:F548">
    <cfRule type="cellIs" dxfId="287" priority="402" operator="greaterThan">
      <formula>0</formula>
    </cfRule>
    <cfRule type="containsText" dxfId="286" priority="391" operator="containsText" text="#N/D">
      <formula>NOT(ISERROR(SEARCH("#N/D",E513)))</formula>
    </cfRule>
    <cfRule type="cellIs" dxfId="285" priority="392" operator="equal">
      <formula>#N/A</formula>
    </cfRule>
    <cfRule type="cellIs" dxfId="284" priority="394" operator="greaterThan">
      <formula>0</formula>
    </cfRule>
    <cfRule type="containsText" dxfId="283" priority="395" operator="containsText" text="#N/D">
      <formula>NOT(ISERROR(SEARCH("#N/D",E513)))</formula>
    </cfRule>
    <cfRule type="cellIs" dxfId="282" priority="397" operator="greaterThan">
      <formula>0</formula>
    </cfRule>
    <cfRule type="containsText" dxfId="281" priority="398" operator="containsText" text="#N/D">
      <formula>NOT(ISERROR(SEARCH("#N/D",E513)))</formula>
    </cfRule>
    <cfRule type="cellIs" dxfId="280" priority="403" operator="greaterThan">
      <formula>0</formula>
    </cfRule>
    <cfRule type="cellIs" dxfId="279" priority="399" operator="greaterThan">
      <formula>0</formula>
    </cfRule>
    <cfRule type="cellIs" dxfId="278" priority="400" operator="greaterThan">
      <formula>0</formula>
    </cfRule>
    <cfRule type="containsText" dxfId="277" priority="404" operator="containsText" text="#N/D">
      <formula>NOT(ISERROR(SEARCH("#N/D",E513)))</formula>
    </cfRule>
    <cfRule type="cellIs" dxfId="276" priority="396" operator="greaterThan">
      <formula>0</formula>
    </cfRule>
    <cfRule type="containsText" dxfId="275" priority="401" operator="containsText" text="#N/D">
      <formula>NOT(ISERROR(SEARCH("#N/D",E513)))</formula>
    </cfRule>
    <cfRule type="cellIs" dxfId="274" priority="393" operator="greaterThan">
      <formula>0</formula>
    </cfRule>
    <cfRule type="cellIs" dxfId="273" priority="389" operator="greaterThan">
      <formula>0</formula>
    </cfRule>
    <cfRule type="cellIs" dxfId="272" priority="390" operator="greaterThan">
      <formula>0</formula>
    </cfRule>
  </conditionalFormatting>
  <conditionalFormatting sqref="E551:F558 E560:F565 E567:F577 E579:F630">
    <cfRule type="cellIs" dxfId="271" priority="367" operator="greaterThan">
      <formula>0</formula>
    </cfRule>
    <cfRule type="cellIs" dxfId="270" priority="374" operator="greaterThan">
      <formula>0</formula>
    </cfRule>
    <cfRule type="containsText" dxfId="269" priority="373" operator="containsText" text="#N/D">
      <formula>NOT(ISERROR(SEARCH("#N/D",E551)))</formula>
    </cfRule>
    <cfRule type="cellIs" dxfId="268" priority="372" operator="greaterThan">
      <formula>0</formula>
    </cfRule>
    <cfRule type="cellIs" dxfId="267" priority="371" operator="greaterThan">
      <formula>0</formula>
    </cfRule>
    <cfRule type="containsText" dxfId="266" priority="369" operator="containsText" text="#N/D">
      <formula>NOT(ISERROR(SEARCH("#N/D",E551)))</formula>
    </cfRule>
    <cfRule type="cellIs" dxfId="265" priority="368" operator="greaterThan">
      <formula>0</formula>
    </cfRule>
    <cfRule type="cellIs" dxfId="264" priority="370" operator="equal">
      <formula>#N/A</formula>
    </cfRule>
    <cfRule type="cellIs" dxfId="263" priority="381" operator="greaterThan">
      <formula>0</formula>
    </cfRule>
    <cfRule type="containsText" dxfId="262" priority="382" operator="containsText" text="#N/D">
      <formula>NOT(ISERROR(SEARCH("#N/D",E551)))</formula>
    </cfRule>
    <cfRule type="cellIs" dxfId="261" priority="380" operator="greaterThan">
      <formula>0</formula>
    </cfRule>
    <cfRule type="containsText" dxfId="260" priority="379" operator="containsText" text="#N/D">
      <formula>NOT(ISERROR(SEARCH("#N/D",E551)))</formula>
    </cfRule>
    <cfRule type="cellIs" dxfId="259" priority="378" operator="greaterThan">
      <formula>0</formula>
    </cfRule>
    <cfRule type="cellIs" dxfId="258" priority="377" operator="greaterThan">
      <formula>0</formula>
    </cfRule>
    <cfRule type="containsText" dxfId="257" priority="376" operator="containsText" text="#N/D">
      <formula>NOT(ISERROR(SEARCH("#N/D",E551)))</formula>
    </cfRule>
    <cfRule type="cellIs" dxfId="256" priority="375" operator="greaterThan">
      <formula>0</formula>
    </cfRule>
  </conditionalFormatting>
  <conditionalFormatting sqref="E632:F665">
    <cfRule type="cellIs" dxfId="255" priority="353" operator="greaterThan">
      <formula>0</formula>
    </cfRule>
    <cfRule type="cellIs" dxfId="254" priority="352" operator="greaterThan">
      <formula>0</formula>
    </cfRule>
    <cfRule type="containsText" dxfId="253" priority="351" operator="containsText" text="#N/D">
      <formula>NOT(ISERROR(SEARCH("#N/D",E632)))</formula>
    </cfRule>
    <cfRule type="cellIs" dxfId="252" priority="350" operator="greaterThan">
      <formula>0</formula>
    </cfRule>
    <cfRule type="containsText" dxfId="251" priority="360" operator="containsText" text="#N/D">
      <formula>NOT(ISERROR(SEARCH("#N/D",E632)))</formula>
    </cfRule>
    <cfRule type="cellIs" dxfId="250" priority="348" operator="equal">
      <formula>#N/A</formula>
    </cfRule>
    <cfRule type="cellIs" dxfId="249" priority="349" operator="greaterThan">
      <formula>0</formula>
    </cfRule>
    <cfRule type="cellIs" dxfId="248" priority="359" operator="greaterThan">
      <formula>0</formula>
    </cfRule>
    <cfRule type="cellIs" dxfId="247" priority="345" operator="greaterThan">
      <formula>0</formula>
    </cfRule>
    <cfRule type="cellIs" dxfId="246" priority="346" operator="greaterThan">
      <formula>0</formula>
    </cfRule>
    <cfRule type="containsText" dxfId="245" priority="347" operator="containsText" text="#N/D">
      <formula>NOT(ISERROR(SEARCH("#N/D",E632)))</formula>
    </cfRule>
    <cfRule type="cellIs" dxfId="244" priority="358" operator="greaterThan">
      <formula>0</formula>
    </cfRule>
    <cfRule type="containsText" dxfId="243" priority="357" operator="containsText" text="#N/D">
      <formula>NOT(ISERROR(SEARCH("#N/D",E632)))</formula>
    </cfRule>
    <cfRule type="cellIs" dxfId="242" priority="356" operator="greaterThan">
      <formula>0</formula>
    </cfRule>
    <cfRule type="cellIs" dxfId="241" priority="355" operator="greaterThan">
      <formula>0</formula>
    </cfRule>
    <cfRule type="containsText" dxfId="240" priority="354" operator="containsText" text="#N/D">
      <formula>NOT(ISERROR(SEARCH("#N/D",E632)))</formula>
    </cfRule>
  </conditionalFormatting>
  <conditionalFormatting sqref="E667:F681">
    <cfRule type="cellIs" dxfId="239" priority="333" operator="greaterThan">
      <formula>0</formula>
    </cfRule>
    <cfRule type="cellIs" dxfId="238" priority="323" operator="greaterThan">
      <formula>0</formula>
    </cfRule>
    <cfRule type="cellIs" dxfId="237" priority="324" operator="greaterThan">
      <formula>0</formula>
    </cfRule>
    <cfRule type="containsText" dxfId="236" priority="325" operator="containsText" text="#N/D">
      <formula>NOT(ISERROR(SEARCH("#N/D",E667)))</formula>
    </cfRule>
    <cfRule type="cellIs" dxfId="235" priority="326" operator="equal">
      <formula>#N/A</formula>
    </cfRule>
    <cfRule type="cellIs" dxfId="234" priority="327" operator="greaterThan">
      <formula>0</formula>
    </cfRule>
    <cfRule type="containsText" dxfId="233" priority="329" operator="containsText" text="#N/D">
      <formula>NOT(ISERROR(SEARCH("#N/D",E667)))</formula>
    </cfRule>
    <cfRule type="cellIs" dxfId="232" priority="330" operator="greaterThan">
      <formula>0</formula>
    </cfRule>
    <cfRule type="cellIs" dxfId="231" priority="331" operator="greaterThan">
      <formula>0</formula>
    </cfRule>
    <cfRule type="containsText" dxfId="230" priority="332" operator="containsText" text="#N/D">
      <formula>NOT(ISERROR(SEARCH("#N/D",E667)))</formula>
    </cfRule>
    <cfRule type="cellIs" dxfId="229" priority="328" operator="greaterThan">
      <formula>0</formula>
    </cfRule>
    <cfRule type="cellIs" dxfId="228" priority="334" operator="greaterThan">
      <formula>0</formula>
    </cfRule>
    <cfRule type="containsText" dxfId="227" priority="335" operator="containsText" text="#N/D">
      <formula>NOT(ISERROR(SEARCH("#N/D",E667)))</formula>
    </cfRule>
    <cfRule type="cellIs" dxfId="226" priority="336" operator="greaterThan">
      <formula>0</formula>
    </cfRule>
    <cfRule type="cellIs" dxfId="225" priority="337" operator="greaterThan">
      <formula>0</formula>
    </cfRule>
    <cfRule type="containsText" dxfId="224" priority="338" operator="containsText" text="#N/D">
      <formula>NOT(ISERROR(SEARCH("#N/D",E667)))</formula>
    </cfRule>
  </conditionalFormatting>
  <conditionalFormatting sqref="E684:F709">
    <cfRule type="containsText" dxfId="223" priority="313" operator="containsText" text="#N/D">
      <formula>NOT(ISERROR(SEARCH("#N/D",E684)))</formula>
    </cfRule>
    <cfRule type="cellIs" dxfId="222" priority="314" operator="greaterThan">
      <formula>0</formula>
    </cfRule>
    <cfRule type="cellIs" dxfId="221" priority="315" operator="greaterThan">
      <formula>0</formula>
    </cfRule>
    <cfRule type="containsText" dxfId="220" priority="316" operator="containsText" text="#N/D">
      <formula>NOT(ISERROR(SEARCH("#N/D",E684)))</formula>
    </cfRule>
    <cfRule type="containsText" dxfId="219" priority="303" operator="containsText" text="#N/D">
      <formula>NOT(ISERROR(SEARCH("#N/D",E684)))</formula>
    </cfRule>
    <cfRule type="cellIs" dxfId="218" priority="305" operator="greaterThan">
      <formula>0</formula>
    </cfRule>
    <cfRule type="cellIs" dxfId="217" priority="304" operator="equal">
      <formula>#N/A</formula>
    </cfRule>
    <cfRule type="cellIs" dxfId="216" priority="306" operator="greaterThan">
      <formula>0</formula>
    </cfRule>
    <cfRule type="containsText" dxfId="215" priority="307" operator="containsText" text="#N/D">
      <formula>NOT(ISERROR(SEARCH("#N/D",E684)))</formula>
    </cfRule>
    <cfRule type="cellIs" dxfId="214" priority="308" operator="greaterThan">
      <formula>0</formula>
    </cfRule>
    <cfRule type="cellIs" dxfId="213" priority="309" operator="greaterThan">
      <formula>0</formula>
    </cfRule>
    <cfRule type="containsText" dxfId="212" priority="310" operator="containsText" text="#N/D">
      <formula>NOT(ISERROR(SEARCH("#N/D",E684)))</formula>
    </cfRule>
    <cfRule type="cellIs" dxfId="211" priority="311" operator="greaterThan">
      <formula>0</formula>
    </cfRule>
    <cfRule type="cellIs" dxfId="210" priority="312" operator="greaterThan">
      <formula>0</formula>
    </cfRule>
    <cfRule type="cellIs" dxfId="209" priority="302" operator="greaterThan">
      <formula>0</formula>
    </cfRule>
    <cfRule type="cellIs" dxfId="208" priority="301" operator="greaterThan">
      <formula>0</formula>
    </cfRule>
  </conditionalFormatting>
  <conditionalFormatting sqref="E711:F732 E734:F753 E755:F802 E804:F818">
    <cfRule type="containsText" dxfId="207" priority="285" operator="containsText" text="#N/D">
      <formula>NOT(ISERROR(SEARCH("#N/D",E711)))</formula>
    </cfRule>
    <cfRule type="cellIs" dxfId="206" priority="282" operator="equal">
      <formula>#N/A</formula>
    </cfRule>
    <cfRule type="cellIs" dxfId="205" priority="286" operator="greaterThan">
      <formula>0</formula>
    </cfRule>
    <cfRule type="cellIs" dxfId="204" priority="287" operator="greaterThan">
      <formula>0</formula>
    </cfRule>
    <cfRule type="containsText" dxfId="203" priority="288" operator="containsText" text="#N/D">
      <formula>NOT(ISERROR(SEARCH("#N/D",E711)))</formula>
    </cfRule>
    <cfRule type="cellIs" dxfId="202" priority="292" operator="greaterThan">
      <formula>0</formula>
    </cfRule>
    <cfRule type="containsText" dxfId="201" priority="281" operator="containsText" text="#N/D">
      <formula>NOT(ISERROR(SEARCH("#N/D",E711)))</formula>
    </cfRule>
    <cfRule type="cellIs" dxfId="200" priority="289" operator="greaterThan">
      <formula>0</formula>
    </cfRule>
    <cfRule type="cellIs" dxfId="199" priority="290" operator="greaterThan">
      <formula>0</formula>
    </cfRule>
    <cfRule type="containsText" dxfId="198" priority="291" operator="containsText" text="#N/D">
      <formula>NOT(ISERROR(SEARCH("#N/D",E711)))</formula>
    </cfRule>
    <cfRule type="cellIs" dxfId="197" priority="293" operator="greaterThan">
      <formula>0</formula>
    </cfRule>
    <cfRule type="containsText" dxfId="196" priority="294" operator="containsText" text="#N/D">
      <formula>NOT(ISERROR(SEARCH("#N/D",E711)))</formula>
    </cfRule>
    <cfRule type="cellIs" dxfId="195" priority="283" operator="greaterThan">
      <formula>0</formula>
    </cfRule>
    <cfRule type="cellIs" dxfId="194" priority="284" operator="greaterThan">
      <formula>0</formula>
    </cfRule>
    <cfRule type="cellIs" dxfId="193" priority="280" operator="greaterThan">
      <formula>0</formula>
    </cfRule>
    <cfRule type="cellIs" dxfId="192" priority="279" operator="greaterThan">
      <formula>0</formula>
    </cfRule>
  </conditionalFormatting>
  <conditionalFormatting sqref="E821:F896">
    <cfRule type="cellIs" dxfId="191" priority="258" operator="greaterThan">
      <formula>0</formula>
    </cfRule>
    <cfRule type="containsText" dxfId="190" priority="259" operator="containsText" text="#N/D">
      <formula>NOT(ISERROR(SEARCH("#N/D",E821)))</formula>
    </cfRule>
    <cfRule type="cellIs" dxfId="189" priority="260" operator="equal">
      <formula>#N/A</formula>
    </cfRule>
    <cfRule type="cellIs" dxfId="188" priority="262" operator="greaterThan">
      <formula>0</formula>
    </cfRule>
    <cfRule type="containsText" dxfId="187" priority="263" operator="containsText" text="#N/D">
      <formula>NOT(ISERROR(SEARCH("#N/D",E821)))</formula>
    </cfRule>
    <cfRule type="cellIs" dxfId="186" priority="264" operator="greaterThan">
      <formula>0</formula>
    </cfRule>
    <cfRule type="cellIs" dxfId="185" priority="265" operator="greaterThan">
      <formula>0</formula>
    </cfRule>
    <cfRule type="containsText" dxfId="184" priority="266" operator="containsText" text="#N/D">
      <formula>NOT(ISERROR(SEARCH("#N/D",E821)))</formula>
    </cfRule>
    <cfRule type="cellIs" dxfId="183" priority="267" operator="greaterThan">
      <formula>0</formula>
    </cfRule>
    <cfRule type="cellIs" dxfId="182" priority="268" operator="greaterThan">
      <formula>0</formula>
    </cfRule>
    <cfRule type="cellIs" dxfId="181" priority="261" operator="greaterThan">
      <formula>0</formula>
    </cfRule>
    <cfRule type="cellIs" dxfId="180" priority="257" operator="greaterThan">
      <formula>0</formula>
    </cfRule>
    <cfRule type="containsText" dxfId="179" priority="272" operator="containsText" text="#N/D">
      <formula>NOT(ISERROR(SEARCH("#N/D",E821)))</formula>
    </cfRule>
    <cfRule type="cellIs" dxfId="178" priority="271" operator="greaterThan">
      <formula>0</formula>
    </cfRule>
    <cfRule type="cellIs" dxfId="177" priority="270" operator="greaterThan">
      <formula>0</formula>
    </cfRule>
    <cfRule type="containsText" dxfId="176" priority="269" operator="containsText" text="#N/D">
      <formula>NOT(ISERROR(SEARCH("#N/D",E821)))</formula>
    </cfRule>
  </conditionalFormatting>
  <conditionalFormatting sqref="E899:F931">
    <cfRule type="containsText" dxfId="175" priority="241" operator="containsText" text="#N/D">
      <formula>NOT(ISERROR(SEARCH("#N/D",E899)))</formula>
    </cfRule>
    <cfRule type="cellIs" dxfId="174" priority="239" operator="greaterThan">
      <formula>0</formula>
    </cfRule>
    <cfRule type="containsText" dxfId="173" priority="237" operator="containsText" text="#N/D">
      <formula>NOT(ISERROR(SEARCH("#N/D",E899)))</formula>
    </cfRule>
    <cfRule type="cellIs" dxfId="172" priority="236" operator="greaterThan">
      <formula>0</formula>
    </cfRule>
    <cfRule type="cellIs" dxfId="171" priority="235" operator="greaterThan">
      <formula>0</formula>
    </cfRule>
    <cfRule type="cellIs" dxfId="170" priority="240" operator="greaterThan">
      <formula>0</formula>
    </cfRule>
    <cfRule type="containsText" dxfId="169" priority="247" operator="containsText" text="#N/D">
      <formula>NOT(ISERROR(SEARCH("#N/D",E899)))</formula>
    </cfRule>
    <cfRule type="cellIs" dxfId="168" priority="249" operator="greaterThan">
      <formula>0</formula>
    </cfRule>
    <cfRule type="containsText" dxfId="167" priority="250" operator="containsText" text="#N/D">
      <formula>NOT(ISERROR(SEARCH("#N/D",E899)))</formula>
    </cfRule>
    <cfRule type="cellIs" dxfId="166" priority="238" operator="equal">
      <formula>#N/A</formula>
    </cfRule>
    <cfRule type="cellIs" dxfId="165" priority="246" operator="greaterThan">
      <formula>0</formula>
    </cfRule>
    <cfRule type="cellIs" dxfId="164" priority="248" operator="greaterThan">
      <formula>0</formula>
    </cfRule>
    <cfRule type="containsText" dxfId="163" priority="244" operator="containsText" text="#N/D">
      <formula>NOT(ISERROR(SEARCH("#N/D",E899)))</formula>
    </cfRule>
    <cfRule type="cellIs" dxfId="162" priority="243" operator="greaterThan">
      <formula>0</formula>
    </cfRule>
    <cfRule type="cellIs" dxfId="161" priority="245" operator="greaterThan">
      <formula>0</formula>
    </cfRule>
    <cfRule type="cellIs" dxfId="160" priority="242" operator="greaterThan">
      <formula>0</formula>
    </cfRule>
  </conditionalFormatting>
  <conditionalFormatting sqref="E933:F1010">
    <cfRule type="cellIs" dxfId="159" priority="221" operator="greaterThan">
      <formula>0</formula>
    </cfRule>
    <cfRule type="cellIs" dxfId="158" priority="220" operator="greaterThan">
      <formula>0</formula>
    </cfRule>
    <cfRule type="containsText" dxfId="157" priority="219" operator="containsText" text="#N/D">
      <formula>NOT(ISERROR(SEARCH("#N/D",E933)))</formula>
    </cfRule>
    <cfRule type="cellIs" dxfId="156" priority="218" operator="greaterThan">
      <formula>0</formula>
    </cfRule>
    <cfRule type="cellIs" dxfId="155" priority="217" operator="greaterThan">
      <formula>0</formula>
    </cfRule>
    <cfRule type="cellIs" dxfId="154" priority="216" operator="equal">
      <formula>#N/A</formula>
    </cfRule>
    <cfRule type="containsText" dxfId="153" priority="215" operator="containsText" text="#N/D">
      <formula>NOT(ISERROR(SEARCH("#N/D",E933)))</formula>
    </cfRule>
    <cfRule type="cellIs" dxfId="152" priority="213" operator="greaterThan">
      <formula>0</formula>
    </cfRule>
    <cfRule type="cellIs" dxfId="151" priority="214" operator="greaterThan">
      <formula>0</formula>
    </cfRule>
    <cfRule type="containsText" dxfId="150" priority="228" operator="containsText" text="#N/D">
      <formula>NOT(ISERROR(SEARCH("#N/D",E933)))</formula>
    </cfRule>
    <cfRule type="cellIs" dxfId="149" priority="227" operator="greaterThan">
      <formula>0</formula>
    </cfRule>
    <cfRule type="cellIs" dxfId="148" priority="226" operator="greaterThan">
      <formula>0</formula>
    </cfRule>
    <cfRule type="containsText" dxfId="147" priority="225" operator="containsText" text="#N/D">
      <formula>NOT(ISERROR(SEARCH("#N/D",E933)))</formula>
    </cfRule>
    <cfRule type="cellIs" dxfId="146" priority="224" operator="greaterThan">
      <formula>0</formula>
    </cfRule>
    <cfRule type="cellIs" dxfId="145" priority="223" operator="greaterThan">
      <formula>0</formula>
    </cfRule>
    <cfRule type="containsText" dxfId="144" priority="222" operator="containsText" text="#N/D">
      <formula>NOT(ISERROR(SEARCH("#N/D",E933)))</formula>
    </cfRule>
  </conditionalFormatting>
  <conditionalFormatting sqref="E1012:F1030">
    <cfRule type="cellIs" dxfId="143" priority="202" operator="greaterThan">
      <formula>0</formula>
    </cfRule>
    <cfRule type="cellIs" dxfId="142" priority="199" operator="greaterThan">
      <formula>0</formula>
    </cfRule>
    <cfRule type="cellIs" dxfId="141" priority="198" operator="greaterThan">
      <formula>0</formula>
    </cfRule>
    <cfRule type="cellIs" dxfId="140" priority="191" operator="greaterThan">
      <formula>0</formula>
    </cfRule>
    <cfRule type="containsText" dxfId="139" priority="197" operator="containsText" text="#N/D">
      <formula>NOT(ISERROR(SEARCH("#N/D",E1012)))</formula>
    </cfRule>
    <cfRule type="cellIs" dxfId="138" priority="196" operator="greaterThan">
      <formula>0</formula>
    </cfRule>
    <cfRule type="cellIs" dxfId="137" priority="195" operator="greaterThan">
      <formula>0</formula>
    </cfRule>
    <cfRule type="cellIs" dxfId="136" priority="194" operator="equal">
      <formula>#N/A</formula>
    </cfRule>
    <cfRule type="containsText" dxfId="135" priority="206" operator="containsText" text="#N/D">
      <formula>NOT(ISERROR(SEARCH("#N/D",E1012)))</formula>
    </cfRule>
    <cfRule type="cellIs" dxfId="134" priority="205" operator="greaterThan">
      <formula>0</formula>
    </cfRule>
    <cfRule type="cellIs" dxfId="133" priority="204" operator="greaterThan">
      <formula>0</formula>
    </cfRule>
    <cfRule type="containsText" dxfId="132" priority="203" operator="containsText" text="#N/D">
      <formula>NOT(ISERROR(SEARCH("#N/D",E1012)))</formula>
    </cfRule>
    <cfRule type="containsText" dxfId="131" priority="193" operator="containsText" text="#N/D">
      <formula>NOT(ISERROR(SEARCH("#N/D",E1012)))</formula>
    </cfRule>
    <cfRule type="cellIs" dxfId="130" priority="201" operator="greaterThan">
      <formula>0</formula>
    </cfRule>
    <cfRule type="cellIs" dxfId="129" priority="192" operator="greaterThan">
      <formula>0</formula>
    </cfRule>
    <cfRule type="containsText" dxfId="128" priority="200" operator="containsText" text="#N/D">
      <formula>NOT(ISERROR(SEARCH("#N/D",E1012)))</formula>
    </cfRule>
  </conditionalFormatting>
  <conditionalFormatting sqref="E1032:F1094 E1096:F1144">
    <cfRule type="cellIs" dxfId="127" priority="176" operator="greaterThan">
      <formula>0</formula>
    </cfRule>
    <cfRule type="containsText" dxfId="126" priority="175" operator="containsText" text="#N/D">
      <formula>NOT(ISERROR(SEARCH("#N/D",E1032)))</formula>
    </cfRule>
    <cfRule type="cellIs" dxfId="125" priority="173" operator="greaterThan">
      <formula>0</formula>
    </cfRule>
    <cfRule type="containsText" dxfId="124" priority="171" operator="containsText" text="#N/D">
      <formula>NOT(ISERROR(SEARCH("#N/D",E1032)))</formula>
    </cfRule>
    <cfRule type="cellIs" dxfId="123" priority="170" operator="greaterThan">
      <formula>0</formula>
    </cfRule>
    <cfRule type="cellIs" dxfId="122" priority="172" operator="equal">
      <formula>#N/A</formula>
    </cfRule>
    <cfRule type="cellIs" dxfId="121" priority="169" operator="greaterThan">
      <formula>0</formula>
    </cfRule>
    <cfRule type="cellIs" dxfId="120" priority="174" operator="greaterThan">
      <formula>0</formula>
    </cfRule>
    <cfRule type="cellIs" dxfId="119" priority="179" operator="greaterThan">
      <formula>0</formula>
    </cfRule>
    <cfRule type="containsText" dxfId="118" priority="184" operator="containsText" text="#N/D">
      <formula>NOT(ISERROR(SEARCH("#N/D",E1032)))</formula>
    </cfRule>
    <cfRule type="cellIs" dxfId="117" priority="183" operator="greaterThan">
      <formula>0</formula>
    </cfRule>
    <cfRule type="cellIs" dxfId="116" priority="182" operator="greaterThan">
      <formula>0</formula>
    </cfRule>
    <cfRule type="containsText" dxfId="115" priority="181" operator="containsText" text="#N/D">
      <formula>NOT(ISERROR(SEARCH("#N/D",E1032)))</formula>
    </cfRule>
    <cfRule type="cellIs" dxfId="114" priority="180" operator="greaterThan">
      <formula>0</formula>
    </cfRule>
    <cfRule type="containsText" dxfId="113" priority="178" operator="containsText" text="#N/D">
      <formula>NOT(ISERROR(SEARCH("#N/D",E1032)))</formula>
    </cfRule>
    <cfRule type="cellIs" dxfId="112" priority="177" operator="greaterThan">
      <formula>0</formula>
    </cfRule>
  </conditionalFormatting>
  <conditionalFormatting sqref="E1146:F1169">
    <cfRule type="cellIs" dxfId="111" priority="154" operator="greaterThan">
      <formula>0</formula>
    </cfRule>
    <cfRule type="containsText" dxfId="110" priority="153" operator="containsText" text="#N/D">
      <formula>NOT(ISERROR(SEARCH("#N/D",E1146)))</formula>
    </cfRule>
    <cfRule type="cellIs" dxfId="109" priority="152" operator="greaterThan">
      <formula>0</formula>
    </cfRule>
    <cfRule type="cellIs" dxfId="108" priority="151" operator="greaterThan">
      <formula>0</formula>
    </cfRule>
    <cfRule type="cellIs" dxfId="107" priority="150" operator="equal">
      <formula>#N/A</formula>
    </cfRule>
    <cfRule type="containsText" dxfId="106" priority="149" operator="containsText" text="#N/D">
      <formula>NOT(ISERROR(SEARCH("#N/D",E1146)))</formula>
    </cfRule>
    <cfRule type="containsText" dxfId="105" priority="156" operator="containsText" text="#N/D">
      <formula>NOT(ISERROR(SEARCH("#N/D",E1146)))</formula>
    </cfRule>
    <cfRule type="cellIs" dxfId="104" priority="147" operator="greaterThan">
      <formula>0</formula>
    </cfRule>
    <cfRule type="cellIs" dxfId="103" priority="148" operator="greaterThan">
      <formula>0</formula>
    </cfRule>
    <cfRule type="containsText" dxfId="102" priority="162" operator="containsText" text="#N/D">
      <formula>NOT(ISERROR(SEARCH("#N/D",E1146)))</formula>
    </cfRule>
    <cfRule type="cellIs" dxfId="101" priority="155" operator="greaterThan">
      <formula>0</formula>
    </cfRule>
    <cfRule type="cellIs" dxfId="100" priority="161" operator="greaterThan">
      <formula>0</formula>
    </cfRule>
    <cfRule type="cellIs" dxfId="99" priority="160" operator="greaterThan">
      <formula>0</formula>
    </cfRule>
    <cfRule type="containsText" dxfId="98" priority="159" operator="containsText" text="#N/D">
      <formula>NOT(ISERROR(SEARCH("#N/D",E1146)))</formula>
    </cfRule>
    <cfRule type="cellIs" dxfId="97" priority="158" operator="greaterThan">
      <formula>0</formula>
    </cfRule>
    <cfRule type="cellIs" dxfId="96" priority="157" operator="greaterThan">
      <formula>0</formula>
    </cfRule>
  </conditionalFormatting>
  <conditionalFormatting sqref="E1171:F1205">
    <cfRule type="cellIs" dxfId="95" priority="126" operator="greaterThan">
      <formula>0</formula>
    </cfRule>
    <cfRule type="containsText" dxfId="94" priority="134" operator="containsText" text="#N/D">
      <formula>NOT(ISERROR(SEARCH("#N/D",E1171)))</formula>
    </cfRule>
    <cfRule type="cellIs" dxfId="93" priority="135" operator="greaterThan">
      <formula>0</formula>
    </cfRule>
    <cfRule type="cellIs" dxfId="92" priority="136" operator="greaterThan">
      <formula>0</formula>
    </cfRule>
    <cfRule type="containsText" dxfId="91" priority="137" operator="containsText" text="#N/D">
      <formula>NOT(ISERROR(SEARCH("#N/D",E1171)))</formula>
    </cfRule>
    <cfRule type="cellIs" dxfId="90" priority="138" operator="greaterThan">
      <formula>0</formula>
    </cfRule>
    <cfRule type="cellIs" dxfId="89" priority="139" operator="greaterThan">
      <formula>0</formula>
    </cfRule>
    <cfRule type="containsText" dxfId="88" priority="140" operator="containsText" text="#N/D">
      <formula>NOT(ISERROR(SEARCH("#N/D",E1171)))</formula>
    </cfRule>
    <cfRule type="cellIs" dxfId="87" priority="125" operator="greaterThan">
      <formula>0</formula>
    </cfRule>
    <cfRule type="containsText" dxfId="86" priority="127" operator="containsText" text="#N/D">
      <formula>NOT(ISERROR(SEARCH("#N/D",E1171)))</formula>
    </cfRule>
    <cfRule type="cellIs" dxfId="85" priority="128" operator="equal">
      <formula>#N/A</formula>
    </cfRule>
    <cfRule type="cellIs" dxfId="84" priority="129" operator="greaterThan">
      <formula>0</formula>
    </cfRule>
    <cfRule type="cellIs" dxfId="83" priority="130" operator="greaterThan">
      <formula>0</formula>
    </cfRule>
    <cfRule type="containsText" dxfId="82" priority="131" operator="containsText" text="#N/D">
      <formula>NOT(ISERROR(SEARCH("#N/D",E1171)))</formula>
    </cfRule>
    <cfRule type="cellIs" dxfId="81" priority="132" operator="greaterThan">
      <formula>0</formula>
    </cfRule>
    <cfRule type="cellIs" dxfId="80" priority="133" operator="greaterThan">
      <formula>0</formula>
    </cfRule>
  </conditionalFormatting>
  <conditionalFormatting sqref="E1207:F1238">
    <cfRule type="containsText" dxfId="79" priority="105" operator="containsText" text="#N/D">
      <formula>NOT(ISERROR(SEARCH("#N/D",E1207)))</formula>
    </cfRule>
    <cfRule type="cellIs" dxfId="78" priority="116" operator="greaterThan">
      <formula>0</formula>
    </cfRule>
    <cfRule type="containsText" dxfId="77" priority="115" operator="containsText" text="#N/D">
      <formula>NOT(ISERROR(SEARCH("#N/D",E1207)))</formula>
    </cfRule>
    <cfRule type="cellIs" dxfId="76" priority="114" operator="greaterThan">
      <formula>0</formula>
    </cfRule>
    <cfRule type="cellIs" dxfId="75" priority="113" operator="greaterThan">
      <formula>0</formula>
    </cfRule>
    <cfRule type="containsText" dxfId="74" priority="112" operator="containsText" text="#N/D">
      <formula>NOT(ISERROR(SEARCH("#N/D",E1207)))</formula>
    </cfRule>
    <cfRule type="cellIs" dxfId="73" priority="106" operator="equal">
      <formula>#N/A</formula>
    </cfRule>
    <cfRule type="cellIs" dxfId="72" priority="111" operator="greaterThan">
      <formula>0</formula>
    </cfRule>
    <cfRule type="cellIs" dxfId="71" priority="110" operator="greaterThan">
      <formula>0</formula>
    </cfRule>
    <cfRule type="containsText" dxfId="70" priority="109" operator="containsText" text="#N/D">
      <formula>NOT(ISERROR(SEARCH("#N/D",E1207)))</formula>
    </cfRule>
    <cfRule type="cellIs" dxfId="69" priority="108" operator="greaterThan">
      <formula>0</formula>
    </cfRule>
    <cfRule type="cellIs" dxfId="68" priority="107" operator="greaterThan">
      <formula>0</formula>
    </cfRule>
    <cfRule type="cellIs" dxfId="67" priority="117" operator="greaterThan">
      <formula>0</formula>
    </cfRule>
    <cfRule type="cellIs" dxfId="66" priority="104" operator="greaterThan">
      <formula>0</formula>
    </cfRule>
    <cfRule type="cellIs" dxfId="65" priority="103" operator="greaterThan">
      <formula>0</formula>
    </cfRule>
    <cfRule type="containsText" dxfId="64" priority="118" operator="containsText" text="#N/D">
      <formula>NOT(ISERROR(SEARCH("#N/D",E1207)))</formula>
    </cfRule>
  </conditionalFormatting>
  <conditionalFormatting sqref="E1240:F1257">
    <cfRule type="containsText" dxfId="63" priority="96" operator="containsText" text="#N/D">
      <formula>NOT(ISERROR(SEARCH("#N/D",E1240)))</formula>
    </cfRule>
    <cfRule type="cellIs" dxfId="62" priority="95" operator="greaterThan">
      <formula>0</formula>
    </cfRule>
    <cfRule type="cellIs" dxfId="61" priority="94" operator="greaterThan">
      <formula>0</formula>
    </cfRule>
    <cfRule type="cellIs" dxfId="60" priority="91" operator="greaterThan">
      <formula>0</formula>
    </cfRule>
    <cfRule type="containsText" dxfId="59" priority="90" operator="containsText" text="#N/D">
      <formula>NOT(ISERROR(SEARCH("#N/D",E1240)))</formula>
    </cfRule>
    <cfRule type="cellIs" dxfId="58" priority="89" operator="greaterThan">
      <formula>0</formula>
    </cfRule>
    <cfRule type="cellIs" dxfId="57" priority="88" operator="greaterThan">
      <formula>0</formula>
    </cfRule>
    <cfRule type="containsText" dxfId="56" priority="87" operator="containsText" text="#N/D">
      <formula>NOT(ISERROR(SEARCH("#N/D",E1240)))</formula>
    </cfRule>
    <cfRule type="cellIs" dxfId="55" priority="86" operator="greaterThan">
      <formula>0</formula>
    </cfRule>
    <cfRule type="cellIs" dxfId="54" priority="85" operator="greaterThan">
      <formula>0</formula>
    </cfRule>
    <cfRule type="containsText" dxfId="53" priority="83" operator="containsText" text="#N/D">
      <formula>NOT(ISERROR(SEARCH("#N/D",E1240)))</formula>
    </cfRule>
    <cfRule type="containsText" dxfId="52" priority="93" operator="containsText" text="#N/D">
      <formula>NOT(ISERROR(SEARCH("#N/D",E1240)))</formula>
    </cfRule>
    <cfRule type="cellIs" dxfId="51" priority="82" operator="greaterThan">
      <formula>0</formula>
    </cfRule>
    <cfRule type="cellIs" dxfId="50" priority="81" operator="greaterThan">
      <formula>0</formula>
    </cfRule>
    <cfRule type="cellIs" dxfId="49" priority="84" operator="equal">
      <formula>#N/A</formula>
    </cfRule>
    <cfRule type="cellIs" dxfId="48" priority="92" operator="greaterThan">
      <formula>0</formula>
    </cfRule>
  </conditionalFormatting>
  <conditionalFormatting sqref="E1259:F1274">
    <cfRule type="cellIs" dxfId="47" priority="73" operator="greaterThan">
      <formula>0</formula>
    </cfRule>
    <cfRule type="containsText" dxfId="46" priority="65" operator="containsText" text="#N/D">
      <formula>NOT(ISERROR(SEARCH("#N/D",E1259)))</formula>
    </cfRule>
    <cfRule type="cellIs" dxfId="45" priority="72" operator="greaterThan">
      <formula>0</formula>
    </cfRule>
    <cfRule type="containsText" dxfId="44" priority="74" operator="containsText" text="#N/D">
      <formula>NOT(ISERROR(SEARCH("#N/D",E1259)))</formula>
    </cfRule>
    <cfRule type="cellIs" dxfId="43" priority="70" operator="greaterThan">
      <formula>0</formula>
    </cfRule>
    <cfRule type="cellIs" dxfId="42" priority="69" operator="greaterThan">
      <formula>0</formula>
    </cfRule>
    <cfRule type="containsText" dxfId="41" priority="68" operator="containsText" text="#N/D">
      <formula>NOT(ISERROR(SEARCH("#N/D",E1259)))</formula>
    </cfRule>
    <cfRule type="cellIs" dxfId="40" priority="67" operator="greaterThan">
      <formula>0</formula>
    </cfRule>
    <cfRule type="cellIs" dxfId="39" priority="66" operator="greaterThan">
      <formula>0</formula>
    </cfRule>
    <cfRule type="containsText" dxfId="38" priority="71" operator="containsText" text="#N/D">
      <formula>NOT(ISERROR(SEARCH("#N/D",E1259)))</formula>
    </cfRule>
    <cfRule type="cellIs" dxfId="37" priority="63" operator="greaterThan">
      <formula>0</formula>
    </cfRule>
    <cfRule type="cellIs" dxfId="36" priority="62" operator="equal">
      <formula>#N/A</formula>
    </cfRule>
    <cfRule type="containsText" dxfId="35" priority="61" operator="containsText" text="#N/D">
      <formula>NOT(ISERROR(SEARCH("#N/D",E1259)))</formula>
    </cfRule>
    <cfRule type="cellIs" dxfId="34" priority="60" operator="greaterThan">
      <formula>0</formula>
    </cfRule>
    <cfRule type="cellIs" dxfId="33" priority="59" operator="greaterThan">
      <formula>0</formula>
    </cfRule>
    <cfRule type="cellIs" dxfId="32" priority="64" operator="greaterThan">
      <formula>0</formula>
    </cfRule>
  </conditionalFormatting>
  <conditionalFormatting sqref="E1276:F1282">
    <cfRule type="containsText" dxfId="31" priority="49" operator="containsText" text="#N/D">
      <formula>NOT(ISERROR(SEARCH("#N/D",E1276)))</formula>
    </cfRule>
    <cfRule type="cellIs" dxfId="30" priority="50" operator="greaterThan">
      <formula>0</formula>
    </cfRule>
    <cfRule type="cellIs" dxfId="29" priority="51" operator="greaterThan">
      <formula>0</formula>
    </cfRule>
    <cfRule type="containsText" dxfId="28" priority="52" operator="containsText" text="#N/D">
      <formula>NOT(ISERROR(SEARCH("#N/D",E1276)))</formula>
    </cfRule>
    <cfRule type="containsText" dxfId="27" priority="39" operator="containsText" text="#N/D">
      <formula>NOT(ISERROR(SEARCH("#N/D",E1276)))</formula>
    </cfRule>
    <cfRule type="cellIs" dxfId="26" priority="45" operator="greaterThan">
      <formula>0</formula>
    </cfRule>
    <cfRule type="containsText" dxfId="25" priority="46" operator="containsText" text="#N/D">
      <formula>NOT(ISERROR(SEARCH("#N/D",E1276)))</formula>
    </cfRule>
    <cfRule type="cellIs" dxfId="24" priority="47" operator="greaterThan">
      <formula>0</formula>
    </cfRule>
    <cfRule type="cellIs" dxfId="23" priority="48" operator="greaterThan">
      <formula>0</formula>
    </cfRule>
    <cfRule type="cellIs" dxfId="22" priority="38" operator="greaterThan">
      <formula>0</formula>
    </cfRule>
    <cfRule type="cellIs" dxfId="21" priority="37" operator="greaterThan">
      <formula>0</formula>
    </cfRule>
    <cfRule type="cellIs" dxfId="20" priority="44" operator="greaterThan">
      <formula>0</formula>
    </cfRule>
    <cfRule type="cellIs" dxfId="19" priority="40" operator="equal">
      <formula>#N/A</formula>
    </cfRule>
    <cfRule type="cellIs" dxfId="18" priority="41" operator="greaterThan">
      <formula>0</formula>
    </cfRule>
    <cfRule type="cellIs" dxfId="17" priority="42" operator="greaterThan">
      <formula>0</formula>
    </cfRule>
    <cfRule type="containsText" dxfId="16" priority="43" operator="containsText" text="#N/D">
      <formula>NOT(ISERROR(SEARCH("#N/D",E1276)))</formula>
    </cfRule>
  </conditionalFormatting>
  <conditionalFormatting sqref="E1284:F1304">
    <cfRule type="cellIs" dxfId="15" priority="25" operator="greaterThan">
      <formula>0</formula>
    </cfRule>
    <cfRule type="containsText" dxfId="14" priority="24" operator="containsText" text="#N/D">
      <formula>NOT(ISERROR(SEARCH("#N/D",E1284)))</formula>
    </cfRule>
    <cfRule type="cellIs" dxfId="13" priority="23" operator="greaterThan">
      <formula>0</formula>
    </cfRule>
    <cfRule type="cellIs" dxfId="12" priority="22" operator="greaterThan">
      <formula>0</formula>
    </cfRule>
    <cfRule type="containsText" dxfId="11" priority="21" operator="containsText" text="#N/D">
      <formula>NOT(ISERROR(SEARCH("#N/D",E1284)))</formula>
    </cfRule>
    <cfRule type="cellIs" dxfId="10" priority="20" operator="greaterThan">
      <formula>0</formula>
    </cfRule>
    <cfRule type="cellIs" dxfId="9" priority="19" operator="greaterThan">
      <formula>0</formula>
    </cfRule>
    <cfRule type="cellIs" dxfId="8" priority="18" operator="equal">
      <formula>#N/A</formula>
    </cfRule>
    <cfRule type="containsText" dxfId="7" priority="17" operator="containsText" text="#N/D">
      <formula>NOT(ISERROR(SEARCH("#N/D",E1284)))</formula>
    </cfRule>
    <cfRule type="cellIs" dxfId="6" priority="16" operator="greaterThan">
      <formula>0</formula>
    </cfRule>
    <cfRule type="cellIs" dxfId="5" priority="15" operator="greaterThan">
      <formula>0</formula>
    </cfRule>
    <cfRule type="cellIs" dxfId="4" priority="29" operator="greaterThan">
      <formula>0</formula>
    </cfRule>
    <cfRule type="containsText" dxfId="3" priority="30" operator="containsText" text="#N/D">
      <formula>NOT(ISERROR(SEARCH("#N/D",E1284)))</formula>
    </cfRule>
    <cfRule type="containsText" dxfId="2" priority="27" operator="containsText" text="#N/D">
      <formula>NOT(ISERROR(SEARCH("#N/D",E1284)))</formula>
    </cfRule>
    <cfRule type="cellIs" dxfId="1" priority="26" operator="greaterThan">
      <formula>0</formula>
    </cfRule>
    <cfRule type="cellIs" dxfId="0" priority="28" operator="greaterThan">
      <formula>0</formula>
    </cfRule>
  </conditionalFormatting>
  <pageMargins left="0.7" right="0.7" top="0.75" bottom="0.75" header="0.3" footer="0.3"/>
  <pageSetup paperSize="9" scale="43"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showGridLines="0" view="pageBreakPreview" zoomScaleSheetLayoutView="100" workbookViewId="0"/>
  </sheetViews>
  <sheetFormatPr defaultColWidth="27.7109375" defaultRowHeight="12.75"/>
  <cols>
    <col min="1" max="1" width="3" style="1" customWidth="1"/>
    <col min="2" max="2" width="4.7109375" style="19" customWidth="1"/>
    <col min="3" max="3" width="37.140625" style="1" customWidth="1"/>
    <col min="4" max="4" width="14.5703125" style="20" customWidth="1"/>
    <col min="5" max="5" width="29.85546875" style="19"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13" ht="54.75" customHeight="1">
      <c r="A1" s="308"/>
      <c r="B1" s="309"/>
      <c r="C1" s="310"/>
      <c r="D1" s="18"/>
      <c r="E1" s="309"/>
      <c r="F1" s="311"/>
    </row>
    <row r="2" spans="1:13" s="56" customFormat="1" ht="15">
      <c r="A2" s="312"/>
      <c r="B2" s="423" t="s">
        <v>55</v>
      </c>
      <c r="C2" s="424"/>
      <c r="D2" s="424"/>
      <c r="E2" s="425"/>
      <c r="F2" s="313"/>
      <c r="G2" s="57"/>
    </row>
    <row r="3" spans="1:13">
      <c r="A3" s="314"/>
      <c r="B3" s="61"/>
      <c r="C3" s="62" t="s">
        <v>1197</v>
      </c>
      <c r="D3" s="184" t="str">
        <f>RESUMO!B6</f>
        <v>BELO HORIZONTE / MG - ED ADMINISTRATIVOS</v>
      </c>
      <c r="E3" s="289"/>
      <c r="F3" s="315"/>
      <c r="G3" s="2"/>
    </row>
    <row r="4" spans="1:13">
      <c r="A4" s="314"/>
      <c r="B4" s="484" t="s">
        <v>11</v>
      </c>
      <c r="C4" s="485"/>
      <c r="D4" s="486"/>
      <c r="E4" s="290" t="s">
        <v>56</v>
      </c>
      <c r="F4" s="316"/>
      <c r="G4" s="65"/>
    </row>
    <row r="5" spans="1:13">
      <c r="A5" s="314"/>
      <c r="B5" s="21">
        <v>1</v>
      </c>
      <c r="C5" s="479" t="s">
        <v>57</v>
      </c>
      <c r="D5" s="479"/>
      <c r="E5" s="479"/>
      <c r="F5" s="317"/>
      <c r="G5" s="3"/>
    </row>
    <row r="6" spans="1:13">
      <c r="A6" s="314"/>
      <c r="B6" s="22" t="s">
        <v>28</v>
      </c>
      <c r="C6" s="23" t="s">
        <v>58</v>
      </c>
      <c r="D6" s="24" t="s">
        <v>59</v>
      </c>
      <c r="E6" s="111">
        <v>0.04</v>
      </c>
      <c r="F6" s="318"/>
      <c r="G6" s="6"/>
    </row>
    <row r="7" spans="1:13">
      <c r="A7" s="314"/>
      <c r="B7" s="22" t="s">
        <v>29</v>
      </c>
      <c r="C7" s="23" t="s">
        <v>60</v>
      </c>
      <c r="D7" s="24" t="s">
        <v>61</v>
      </c>
      <c r="E7" s="111">
        <v>1.3899999999999999E-2</v>
      </c>
      <c r="F7" s="318"/>
      <c r="G7" s="6"/>
    </row>
    <row r="8" spans="1:13">
      <c r="A8" s="314"/>
      <c r="B8" s="22" t="s">
        <v>30</v>
      </c>
      <c r="C8" s="23" t="s">
        <v>62</v>
      </c>
      <c r="D8" s="24" t="s">
        <v>63</v>
      </c>
      <c r="E8" s="111">
        <v>1.2699999999999999E-2</v>
      </c>
      <c r="F8" s="318"/>
      <c r="G8" s="6"/>
      <c r="K8" s="102"/>
    </row>
    <row r="9" spans="1:13">
      <c r="A9" s="314"/>
      <c r="B9" s="22" t="s">
        <v>31</v>
      </c>
      <c r="C9" s="23" t="s">
        <v>64</v>
      </c>
      <c r="D9" s="24" t="s">
        <v>65</v>
      </c>
      <c r="E9" s="111">
        <v>9.7999999999999997E-3</v>
      </c>
      <c r="F9" s="318"/>
      <c r="G9" s="6"/>
    </row>
    <row r="10" spans="1:13" s="8" customFormat="1" ht="12.75" customHeight="1">
      <c r="A10" s="319"/>
      <c r="B10" s="483" t="s">
        <v>66</v>
      </c>
      <c r="C10" s="483"/>
      <c r="D10" s="483"/>
      <c r="E10" s="25">
        <f>SUM(E6:E9)</f>
        <v>7.640000000000001E-2</v>
      </c>
      <c r="F10" s="320"/>
      <c r="G10" s="7"/>
    </row>
    <row r="11" spans="1:13" ht="8.25" customHeight="1">
      <c r="A11" s="314"/>
      <c r="B11" s="487"/>
      <c r="C11" s="487"/>
      <c r="D11" s="487"/>
      <c r="E11" s="487"/>
      <c r="F11" s="321"/>
      <c r="G11" s="9"/>
    </row>
    <row r="12" spans="1:13" s="8" customFormat="1" ht="12">
      <c r="A12" s="319"/>
      <c r="B12" s="26">
        <v>2</v>
      </c>
      <c r="C12" s="488" t="s">
        <v>67</v>
      </c>
      <c r="D12" s="488"/>
      <c r="E12" s="488"/>
      <c r="F12" s="320"/>
      <c r="G12" s="7"/>
    </row>
    <row r="13" spans="1:13">
      <c r="A13" s="314"/>
      <c r="B13" s="22" t="s">
        <v>35</v>
      </c>
      <c r="C13" s="27" t="s">
        <v>67</v>
      </c>
      <c r="D13" s="24" t="s">
        <v>53</v>
      </c>
      <c r="E13" s="111">
        <v>0.06</v>
      </c>
      <c r="F13" s="318"/>
      <c r="G13" s="5"/>
    </row>
    <row r="14" spans="1:13" s="10" customFormat="1" ht="12.75" customHeight="1">
      <c r="A14" s="322"/>
      <c r="B14" s="483" t="s">
        <v>68</v>
      </c>
      <c r="C14" s="483"/>
      <c r="D14" s="483"/>
      <c r="E14" s="25">
        <f>E13</f>
        <v>0.06</v>
      </c>
      <c r="F14" s="320"/>
      <c r="G14" s="7"/>
    </row>
    <row r="15" spans="1:13" s="28" customFormat="1" ht="9" customHeight="1">
      <c r="A15" s="323"/>
      <c r="B15" s="487"/>
      <c r="C15" s="487"/>
      <c r="D15" s="487"/>
      <c r="E15" s="487"/>
      <c r="F15" s="324"/>
      <c r="G15" s="9"/>
      <c r="M15" s="28">
        <v>16</v>
      </c>
    </row>
    <row r="16" spans="1:13" s="8" customFormat="1" ht="12">
      <c r="A16" s="319"/>
      <c r="B16" s="21">
        <v>3</v>
      </c>
      <c r="C16" s="479" t="s">
        <v>69</v>
      </c>
      <c r="D16" s="479"/>
      <c r="E16" s="479"/>
      <c r="F16" s="325"/>
      <c r="G16" s="7"/>
      <c r="M16" s="8">
        <v>50</v>
      </c>
    </row>
    <row r="17" spans="1:13">
      <c r="A17" s="314"/>
      <c r="B17" s="22" t="s">
        <v>37</v>
      </c>
      <c r="C17" s="23" t="s">
        <v>376</v>
      </c>
      <c r="D17" s="24" t="s">
        <v>70</v>
      </c>
      <c r="E17" s="113">
        <v>6.4999999999999997E-3</v>
      </c>
      <c r="F17" s="318"/>
      <c r="G17" s="95"/>
      <c r="M17" s="1">
        <v>12</v>
      </c>
    </row>
    <row r="18" spans="1:13" ht="15.6" customHeight="1">
      <c r="A18" s="314"/>
      <c r="B18" s="22" t="s">
        <v>38</v>
      </c>
      <c r="C18" s="23" t="s">
        <v>377</v>
      </c>
      <c r="D18" s="24" t="s">
        <v>71</v>
      </c>
      <c r="E18" s="113">
        <v>0.03</v>
      </c>
      <c r="F18" s="318"/>
      <c r="G18" s="9"/>
      <c r="M18" s="1">
        <v>22</v>
      </c>
    </row>
    <row r="19" spans="1:13">
      <c r="A19" s="314"/>
      <c r="B19" s="22" t="s">
        <v>72</v>
      </c>
      <c r="C19" s="23" t="s">
        <v>73</v>
      </c>
      <c r="D19" s="24" t="s">
        <v>74</v>
      </c>
      <c r="E19" s="113">
        <v>0.05</v>
      </c>
      <c r="F19" s="318"/>
      <c r="G19" s="5"/>
    </row>
    <row r="20" spans="1:13">
      <c r="A20" s="314"/>
      <c r="B20" s="22" t="s">
        <v>75</v>
      </c>
      <c r="C20" s="23" t="s">
        <v>76</v>
      </c>
      <c r="D20" s="24" t="s">
        <v>76</v>
      </c>
      <c r="E20" s="113">
        <v>0</v>
      </c>
      <c r="F20" s="318"/>
      <c r="G20" s="5"/>
    </row>
    <row r="21" spans="1:13" s="8" customFormat="1" ht="12.75" customHeight="1">
      <c r="A21" s="319"/>
      <c r="B21" s="483" t="s">
        <v>77</v>
      </c>
      <c r="C21" s="483"/>
      <c r="D21" s="483"/>
      <c r="E21" s="25">
        <f>SUM(E17:E20)</f>
        <v>8.6499999999999994E-2</v>
      </c>
      <c r="F21" s="320"/>
      <c r="G21" s="7"/>
    </row>
    <row r="22" spans="1:13" ht="9" customHeight="1">
      <c r="A22" s="314"/>
      <c r="B22" s="473"/>
      <c r="C22" s="474"/>
      <c r="D22" s="474"/>
      <c r="E22" s="475"/>
      <c r="F22" s="321"/>
      <c r="G22" s="9"/>
    </row>
    <row r="23" spans="1:13" ht="4.5" customHeight="1">
      <c r="A23" s="314"/>
      <c r="B23" s="476"/>
      <c r="C23" s="477"/>
      <c r="D23" s="477"/>
      <c r="E23" s="478"/>
      <c r="F23" s="321"/>
      <c r="G23" s="9"/>
    </row>
    <row r="24" spans="1:13" s="8" customFormat="1" ht="13.5" customHeight="1">
      <c r="A24" s="319"/>
      <c r="B24" s="21">
        <v>4</v>
      </c>
      <c r="C24" s="479" t="s">
        <v>78</v>
      </c>
      <c r="D24" s="479"/>
      <c r="E24" s="112">
        <f>(((1+E6+E8+E9)*(1+E7)*(1+E13)) / (1-SUM(E17:E20))) - 1</f>
        <v>0.25003270388615229</v>
      </c>
      <c r="F24" s="325"/>
      <c r="G24" s="7"/>
    </row>
    <row r="25" spans="1:13" ht="7.5" customHeight="1">
      <c r="A25" s="314"/>
      <c r="B25" s="480"/>
      <c r="C25" s="480"/>
      <c r="D25" s="480"/>
      <c r="E25" s="480"/>
      <c r="F25" s="326"/>
      <c r="G25" s="11"/>
    </row>
    <row r="26" spans="1:13" s="28" customFormat="1" ht="12.75" customHeight="1">
      <c r="A26" s="323"/>
      <c r="B26" s="481" t="s">
        <v>79</v>
      </c>
      <c r="C26" s="481"/>
      <c r="D26" s="481"/>
      <c r="E26" s="481"/>
      <c r="F26" s="327"/>
      <c r="G26" s="66"/>
    </row>
    <row r="27" spans="1:13" ht="9" customHeight="1">
      <c r="A27" s="314"/>
      <c r="B27" s="482"/>
      <c r="C27" s="482"/>
      <c r="D27" s="482"/>
      <c r="E27" s="482"/>
      <c r="F27" s="328"/>
      <c r="G27" s="12"/>
    </row>
    <row r="28" spans="1:13" ht="13.5" customHeight="1">
      <c r="A28" s="314"/>
      <c r="B28" s="482"/>
      <c r="C28" s="482"/>
      <c r="D28" s="482"/>
      <c r="E28" s="482"/>
      <c r="F28" s="329"/>
      <c r="G28" s="13"/>
    </row>
    <row r="29" spans="1:13">
      <c r="A29" s="314"/>
      <c r="B29" s="482"/>
      <c r="C29" s="482"/>
      <c r="D29" s="482"/>
      <c r="E29" s="482"/>
      <c r="F29" s="329"/>
      <c r="G29" s="13"/>
    </row>
    <row r="30" spans="1:13" ht="7.5" customHeight="1">
      <c r="A30" s="314"/>
      <c r="B30" s="482"/>
      <c r="C30" s="482"/>
      <c r="D30" s="482"/>
      <c r="E30" s="482"/>
      <c r="F30" s="329"/>
      <c r="G30" s="13"/>
    </row>
    <row r="31" spans="1:13" s="28" customFormat="1" ht="12.75" customHeight="1">
      <c r="A31" s="323"/>
      <c r="B31" s="481" t="s">
        <v>80</v>
      </c>
      <c r="C31" s="481"/>
      <c r="D31" s="481"/>
      <c r="E31" s="481"/>
      <c r="F31" s="327"/>
      <c r="G31" s="66"/>
    </row>
    <row r="32" spans="1:13" ht="12.75" customHeight="1">
      <c r="A32" s="314"/>
      <c r="B32" s="4" t="s">
        <v>59</v>
      </c>
      <c r="C32" s="472" t="s">
        <v>81</v>
      </c>
      <c r="D32" s="472"/>
      <c r="E32" s="472"/>
      <c r="F32" s="328"/>
      <c r="G32" s="12"/>
    </row>
    <row r="33" spans="1:7">
      <c r="A33" s="314"/>
      <c r="B33" s="4" t="s">
        <v>82</v>
      </c>
      <c r="C33" s="472" t="s">
        <v>83</v>
      </c>
      <c r="D33" s="472"/>
      <c r="E33" s="472"/>
      <c r="F33" s="329"/>
      <c r="G33" s="13"/>
    </row>
    <row r="34" spans="1:7">
      <c r="A34" s="314"/>
      <c r="B34" s="4" t="s">
        <v>63</v>
      </c>
      <c r="C34" s="472" t="s">
        <v>84</v>
      </c>
      <c r="D34" s="472"/>
      <c r="E34" s="472"/>
      <c r="F34" s="329"/>
      <c r="G34" s="13"/>
    </row>
    <row r="35" spans="1:7">
      <c r="A35" s="314"/>
      <c r="B35" s="4" t="s">
        <v>85</v>
      </c>
      <c r="C35" s="472" t="s">
        <v>86</v>
      </c>
      <c r="D35" s="472"/>
      <c r="E35" s="472"/>
      <c r="F35" s="329"/>
      <c r="G35" s="13"/>
    </row>
    <row r="36" spans="1:7" ht="12.75" customHeight="1">
      <c r="A36" s="314"/>
      <c r="B36" s="14" t="s">
        <v>61</v>
      </c>
      <c r="C36" s="472" t="s">
        <v>87</v>
      </c>
      <c r="D36" s="472"/>
      <c r="E36" s="472"/>
      <c r="F36" s="329"/>
      <c r="G36" s="13"/>
    </row>
    <row r="37" spans="1:7" ht="12.75" customHeight="1">
      <c r="A37" s="314"/>
      <c r="B37" s="4" t="s">
        <v>53</v>
      </c>
      <c r="C37" s="472" t="s">
        <v>88</v>
      </c>
      <c r="D37" s="472"/>
      <c r="E37" s="472"/>
      <c r="F37" s="330"/>
      <c r="G37" s="15"/>
    </row>
    <row r="38" spans="1:7" ht="12.75" customHeight="1">
      <c r="A38" s="314"/>
      <c r="B38" s="4" t="s">
        <v>89</v>
      </c>
      <c r="C38" s="471" t="s">
        <v>90</v>
      </c>
      <c r="D38" s="472"/>
      <c r="E38" s="472"/>
      <c r="F38" s="329"/>
      <c r="G38" s="13"/>
    </row>
    <row r="39" spans="1:7">
      <c r="A39" s="314"/>
      <c r="B39" s="16"/>
      <c r="C39" s="17"/>
      <c r="D39" s="18"/>
      <c r="E39" s="18"/>
      <c r="F39" s="330"/>
      <c r="G39" s="15"/>
    </row>
    <row r="40" spans="1:7" s="28" customFormat="1" ht="41.25" customHeight="1">
      <c r="A40" s="323"/>
      <c r="B40" s="467" t="s">
        <v>91</v>
      </c>
      <c r="C40" s="468"/>
      <c r="D40" s="468"/>
      <c r="E40" s="469"/>
      <c r="F40" s="331"/>
    </row>
    <row r="41" spans="1:7" s="28" customFormat="1" ht="62.25" customHeight="1">
      <c r="A41" s="323"/>
      <c r="B41" s="467" t="s">
        <v>92</v>
      </c>
      <c r="C41" s="468"/>
      <c r="D41" s="468"/>
      <c r="E41" s="469"/>
      <c r="F41" s="331"/>
    </row>
    <row r="42" spans="1:7" s="28" customFormat="1" ht="42" customHeight="1">
      <c r="A42" s="323"/>
      <c r="B42" s="467" t="s">
        <v>93</v>
      </c>
      <c r="C42" s="468"/>
      <c r="D42" s="468"/>
      <c r="E42" s="469"/>
      <c r="F42" s="331"/>
    </row>
    <row r="43" spans="1:7" ht="30" customHeight="1">
      <c r="A43" s="314"/>
      <c r="B43" s="467" t="s">
        <v>94</v>
      </c>
      <c r="C43" s="468"/>
      <c r="D43" s="468"/>
      <c r="E43" s="469"/>
      <c r="F43" s="272"/>
    </row>
    <row r="44" spans="1:7">
      <c r="A44" s="332"/>
      <c r="B44" s="470"/>
      <c r="C44" s="470"/>
      <c r="D44" s="470"/>
      <c r="E44" s="470"/>
      <c r="F44" s="333"/>
      <c r="G44" s="64"/>
    </row>
    <row r="110" spans="1:4">
      <c r="A110" s="104"/>
      <c r="B110" s="19" t="s">
        <v>372</v>
      </c>
      <c r="D110" s="107"/>
    </row>
    <row r="111" spans="1:4">
      <c r="A111" s="104"/>
    </row>
    <row r="112" spans="1:4">
      <c r="A112" s="104"/>
    </row>
    <row r="113" spans="1:1">
      <c r="A113" s="104"/>
    </row>
    <row r="114" spans="1:1">
      <c r="A114" s="104"/>
    </row>
    <row r="115" spans="1:1">
      <c r="A115" s="104"/>
    </row>
    <row r="116" spans="1:1">
      <c r="A116" s="104"/>
    </row>
    <row r="117" spans="1:1">
      <c r="A117" s="104"/>
    </row>
    <row r="118" spans="1:1">
      <c r="A118" s="104"/>
    </row>
    <row r="119" spans="1:1">
      <c r="A119" s="104"/>
    </row>
    <row r="120" spans="1:1">
      <c r="A120" s="104"/>
    </row>
    <row r="121" spans="1:1">
      <c r="A121" s="104"/>
    </row>
    <row r="122" spans="1:1">
      <c r="A122" s="104"/>
    </row>
    <row r="123" spans="1:1">
      <c r="A123" s="104"/>
    </row>
    <row r="124" spans="1:1">
      <c r="A124" s="104"/>
    </row>
    <row r="125" spans="1:1">
      <c r="A125" s="104"/>
    </row>
    <row r="126" spans="1:1">
      <c r="A126" s="104"/>
    </row>
    <row r="127" spans="1:1">
      <c r="A127" s="104"/>
    </row>
    <row r="128" spans="1:1">
      <c r="A128" s="104"/>
    </row>
    <row r="129" spans="1:1">
      <c r="A129" s="104"/>
    </row>
    <row r="130" spans="1:1">
      <c r="A130" s="104"/>
    </row>
    <row r="131" spans="1:1">
      <c r="A131" s="104"/>
    </row>
    <row r="132" spans="1:1">
      <c r="A132" s="104"/>
    </row>
    <row r="133" spans="1:1">
      <c r="A133" s="104"/>
    </row>
    <row r="134" spans="1:1">
      <c r="A134" s="104"/>
    </row>
    <row r="135" spans="1:1">
      <c r="A135" s="104"/>
    </row>
    <row r="136" spans="1:1">
      <c r="A136" s="104"/>
    </row>
    <row r="137" spans="1:1">
      <c r="A137" s="104"/>
    </row>
    <row r="182" spans="1:4">
      <c r="A182" s="104"/>
      <c r="B182" s="19" t="s">
        <v>323</v>
      </c>
      <c r="D182" s="107"/>
    </row>
    <row r="183" spans="1:4">
      <c r="A183" s="104"/>
      <c r="B183" s="19" t="s">
        <v>324</v>
      </c>
      <c r="D183" s="107"/>
    </row>
    <row r="184" spans="1:4">
      <c r="A184" s="104"/>
      <c r="B184" s="19" t="s">
        <v>325</v>
      </c>
      <c r="D184" s="107"/>
    </row>
    <row r="185" spans="1:4">
      <c r="A185" s="104"/>
      <c r="B185" s="19" t="s">
        <v>326</v>
      </c>
      <c r="D185" s="107"/>
    </row>
    <row r="186" spans="1:4">
      <c r="A186" s="104"/>
      <c r="B186" s="19" t="s">
        <v>327</v>
      </c>
      <c r="D186" s="107"/>
    </row>
    <row r="187" spans="1:4">
      <c r="A187" s="104"/>
    </row>
    <row r="230" spans="1:4">
      <c r="A230" s="104"/>
      <c r="B230" s="19" t="s">
        <v>329</v>
      </c>
      <c r="D230" s="107"/>
    </row>
    <row r="231" spans="1:4">
      <c r="A231" s="104"/>
    </row>
    <row r="278" spans="1:4">
      <c r="A278" s="104"/>
      <c r="B278" s="106" t="s">
        <v>302</v>
      </c>
      <c r="D278" s="107"/>
    </row>
    <row r="279" spans="1:4">
      <c r="A279" s="104"/>
      <c r="B279" s="106"/>
    </row>
    <row r="280" spans="1:4" ht="24" customHeight="1">
      <c r="A280" s="104"/>
      <c r="B280" s="106" t="s">
        <v>301</v>
      </c>
      <c r="D280" s="107"/>
    </row>
    <row r="281" spans="1:4">
      <c r="A281" s="104"/>
    </row>
    <row r="282" spans="1:4">
      <c r="A282" s="104"/>
    </row>
    <row r="296" spans="2:4">
      <c r="B296" s="19">
        <v>87630</v>
      </c>
      <c r="D296" s="107"/>
    </row>
    <row r="310" spans="1:4">
      <c r="A310" s="109"/>
      <c r="B310" s="19" t="s">
        <v>373</v>
      </c>
      <c r="D310" s="107"/>
    </row>
    <row r="311" spans="1:4">
      <c r="A311" s="104"/>
    </row>
    <row r="312" spans="1:4">
      <c r="A312" s="104"/>
    </row>
    <row r="313" spans="1:4">
      <c r="A313" s="104"/>
    </row>
    <row r="314" spans="1:4">
      <c r="A314" s="104"/>
    </row>
    <row r="315" spans="1:4">
      <c r="A315" s="104"/>
    </row>
    <row r="316" spans="1:4">
      <c r="A316" s="104"/>
      <c r="B316" s="19" t="s">
        <v>328</v>
      </c>
      <c r="D316" s="107"/>
    </row>
    <row r="317" spans="1:4">
      <c r="A317" s="104"/>
    </row>
    <row r="318" spans="1:4">
      <c r="A318" s="104"/>
    </row>
    <row r="319" spans="1:4">
      <c r="A319" s="104"/>
    </row>
    <row r="320" spans="1:4">
      <c r="A320" s="104"/>
    </row>
    <row r="442" spans="1:4">
      <c r="D442" s="20" t="s">
        <v>330</v>
      </c>
    </row>
    <row r="443" spans="1:4">
      <c r="A443" s="104"/>
      <c r="B443" s="19" t="s">
        <v>368</v>
      </c>
      <c r="D443" s="107"/>
    </row>
    <row r="444" spans="1:4">
      <c r="A444" s="104"/>
      <c r="B444" s="19" t="s">
        <v>369</v>
      </c>
      <c r="D444" s="107"/>
    </row>
    <row r="445" spans="1:4">
      <c r="A445" s="104"/>
      <c r="B445" s="19" t="s">
        <v>370</v>
      </c>
      <c r="D445" s="107"/>
    </row>
    <row r="446" spans="1:4">
      <c r="A446" s="104"/>
      <c r="B446" s="19" t="s">
        <v>371</v>
      </c>
      <c r="D446" s="107"/>
    </row>
    <row r="447" spans="1:4">
      <c r="A447" s="1" t="s">
        <v>331</v>
      </c>
    </row>
    <row r="448" spans="1:4">
      <c r="A448" s="104" t="s">
        <v>332</v>
      </c>
    </row>
    <row r="449" spans="1:1">
      <c r="A449" s="104" t="s">
        <v>333</v>
      </c>
    </row>
    <row r="450" spans="1:1">
      <c r="A450" s="104" t="s">
        <v>334</v>
      </c>
    </row>
    <row r="451" spans="1:1">
      <c r="A451" s="104" t="s">
        <v>335</v>
      </c>
    </row>
    <row r="452" spans="1:1">
      <c r="A452" s="104" t="s">
        <v>336</v>
      </c>
    </row>
    <row r="453" spans="1:1">
      <c r="A453" s="104" t="s">
        <v>337</v>
      </c>
    </row>
    <row r="454" spans="1:1">
      <c r="A454" s="104" t="s">
        <v>338</v>
      </c>
    </row>
    <row r="455" spans="1:1">
      <c r="A455" s="104" t="s">
        <v>339</v>
      </c>
    </row>
    <row r="456" spans="1:1">
      <c r="A456" s="104" t="s">
        <v>340</v>
      </c>
    </row>
    <row r="457" spans="1:1">
      <c r="A457" s="104" t="s">
        <v>341</v>
      </c>
    </row>
    <row r="458" spans="1:1">
      <c r="A458" s="104" t="s">
        <v>342</v>
      </c>
    </row>
    <row r="459" spans="1:1">
      <c r="A459" s="104" t="s">
        <v>343</v>
      </c>
    </row>
    <row r="460" spans="1:1">
      <c r="A460" s="104" t="s">
        <v>344</v>
      </c>
    </row>
    <row r="461" spans="1:1">
      <c r="A461" s="104" t="s">
        <v>345</v>
      </c>
    </row>
    <row r="462" spans="1:1">
      <c r="A462" s="104" t="s">
        <v>346</v>
      </c>
    </row>
    <row r="463" spans="1:1">
      <c r="A463" s="104" t="s">
        <v>347</v>
      </c>
    </row>
    <row r="464" spans="1:1">
      <c r="A464" s="104" t="s">
        <v>348</v>
      </c>
    </row>
    <row r="465" spans="1:1">
      <c r="A465" s="104" t="s">
        <v>349</v>
      </c>
    </row>
    <row r="466" spans="1:1">
      <c r="A466" s="104" t="s">
        <v>350</v>
      </c>
    </row>
    <row r="467" spans="1:1">
      <c r="A467" s="104" t="s">
        <v>351</v>
      </c>
    </row>
    <row r="468" spans="1:1">
      <c r="A468" s="104" t="s">
        <v>352</v>
      </c>
    </row>
    <row r="469" spans="1:1">
      <c r="A469" s="104" t="s">
        <v>353</v>
      </c>
    </row>
    <row r="470" spans="1:1">
      <c r="A470" s="104" t="s">
        <v>354</v>
      </c>
    </row>
    <row r="471" spans="1:1">
      <c r="A471" s="104" t="s">
        <v>355</v>
      </c>
    </row>
    <row r="472" spans="1:1">
      <c r="A472" s="104" t="s">
        <v>356</v>
      </c>
    </row>
    <row r="473" spans="1:1">
      <c r="A473" s="104" t="s">
        <v>357</v>
      </c>
    </row>
    <row r="474" spans="1:1">
      <c r="A474" s="104" t="s">
        <v>358</v>
      </c>
    </row>
    <row r="475" spans="1:1">
      <c r="A475" s="104" t="s">
        <v>359</v>
      </c>
    </row>
    <row r="476" spans="1:1">
      <c r="A476" s="104" t="s">
        <v>360</v>
      </c>
    </row>
    <row r="477" spans="1:1">
      <c r="A477" s="104" t="s">
        <v>361</v>
      </c>
    </row>
    <row r="478" spans="1:1">
      <c r="A478" s="104" t="s">
        <v>362</v>
      </c>
    </row>
    <row r="479" spans="1:1">
      <c r="A479" s="104" t="s">
        <v>363</v>
      </c>
    </row>
    <row r="480" spans="1:1">
      <c r="A480" s="104" t="s">
        <v>364</v>
      </c>
    </row>
    <row r="481" spans="1:1">
      <c r="A481" s="104" t="s">
        <v>365</v>
      </c>
    </row>
    <row r="482" spans="1:1">
      <c r="A482" s="104" t="s">
        <v>366</v>
      </c>
    </row>
    <row r="483" spans="1:1">
      <c r="A483" s="104" t="s">
        <v>367</v>
      </c>
    </row>
    <row r="885" spans="2:4">
      <c r="B885" s="19" t="s">
        <v>303</v>
      </c>
      <c r="D885" s="107"/>
    </row>
    <row r="886" spans="2:4">
      <c r="B886" s="19" t="s">
        <v>304</v>
      </c>
      <c r="D886" s="107"/>
    </row>
    <row r="887" spans="2:4">
      <c r="B887" s="19" t="s">
        <v>305</v>
      </c>
      <c r="D887" s="107"/>
    </row>
    <row r="888" spans="2:4">
      <c r="B888" s="19" t="s">
        <v>306</v>
      </c>
      <c r="D888" s="107"/>
    </row>
    <row r="889" spans="2:4">
      <c r="B889" s="19" t="s">
        <v>307</v>
      </c>
      <c r="D889" s="107"/>
    </row>
    <row r="890" spans="2:4">
      <c r="B890" s="19" t="s">
        <v>308</v>
      </c>
      <c r="D890" s="107"/>
    </row>
    <row r="891" spans="2:4">
      <c r="B891" s="19" t="s">
        <v>309</v>
      </c>
      <c r="D891" s="107"/>
    </row>
    <row r="892" spans="2:4">
      <c r="B892" s="19" t="s">
        <v>310</v>
      </c>
      <c r="D892" s="107"/>
    </row>
    <row r="893" spans="2:4">
      <c r="B893" s="19" t="s">
        <v>311</v>
      </c>
      <c r="D893" s="107"/>
    </row>
    <row r="894" spans="2:4">
      <c r="B894" s="19" t="s">
        <v>312</v>
      </c>
      <c r="D894" s="107"/>
    </row>
    <row r="895" spans="2:4">
      <c r="B895" s="19" t="s">
        <v>313</v>
      </c>
      <c r="D895" s="107"/>
    </row>
    <row r="896" spans="2:4">
      <c r="B896" s="19" t="s">
        <v>314</v>
      </c>
      <c r="D896" s="107"/>
    </row>
    <row r="897" spans="2:4">
      <c r="B897" s="19" t="s">
        <v>315</v>
      </c>
      <c r="D897" s="107"/>
    </row>
    <row r="898" spans="2:4">
      <c r="B898" s="19" t="s">
        <v>316</v>
      </c>
      <c r="D898" s="107"/>
    </row>
    <row r="899" spans="2:4">
      <c r="B899" s="19" t="s">
        <v>317</v>
      </c>
      <c r="D899" s="107"/>
    </row>
    <row r="900" spans="2:4">
      <c r="B900" s="19" t="s">
        <v>318</v>
      </c>
      <c r="D900" s="107"/>
    </row>
    <row r="901" spans="2:4">
      <c r="B901" s="19" t="s">
        <v>319</v>
      </c>
      <c r="D901" s="107"/>
    </row>
    <row r="902" spans="2:4">
      <c r="B902" s="19" t="s">
        <v>320</v>
      </c>
      <c r="D902" s="107"/>
    </row>
    <row r="903" spans="2:4">
      <c r="B903" s="19" t="s">
        <v>321</v>
      </c>
      <c r="D903" s="107"/>
    </row>
    <row r="904" spans="2:4">
      <c r="B904" s="19" t="s">
        <v>322</v>
      </c>
      <c r="D904" s="107"/>
    </row>
    <row r="1042" spans="5:6" ht="42" customHeight="1">
      <c r="E1042" s="415">
        <v>12048920</v>
      </c>
      <c r="F1042" s="416"/>
    </row>
    <row r="1049" spans="5:6" ht="42" customHeight="1">
      <c r="E1049" s="415">
        <v>12154161</v>
      </c>
      <c r="F1049" s="416"/>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29"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0"/>
  <sheetViews>
    <sheetView showGridLines="0" tabSelected="1" view="pageBreakPreview" zoomScaleNormal="100" zoomScaleSheetLayoutView="100" workbookViewId="0">
      <selection activeCell="G12" sqref="G12:G21"/>
    </sheetView>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1" spans="1:7">
      <c r="A1" s="304"/>
      <c r="B1" s="305"/>
      <c r="C1" s="305"/>
      <c r="D1" s="305"/>
      <c r="E1" s="305"/>
      <c r="F1" s="305"/>
      <c r="G1" s="223"/>
    </row>
    <row r="2" spans="1:7">
      <c r="A2" s="277"/>
      <c r="G2" s="227"/>
    </row>
    <row r="3" spans="1:7">
      <c r="A3" s="277"/>
      <c r="G3" s="227"/>
    </row>
    <row r="4" spans="1:7">
      <c r="A4" s="277"/>
      <c r="G4" s="227"/>
    </row>
    <row r="5" spans="1:7">
      <c r="A5" s="277"/>
      <c r="G5" s="227"/>
    </row>
    <row r="6" spans="1:7">
      <c r="A6" s="277"/>
      <c r="G6" s="227"/>
    </row>
    <row r="7" spans="1:7">
      <c r="A7" s="277"/>
      <c r="G7" s="227"/>
    </row>
    <row r="8" spans="1:7" ht="15" customHeight="1">
      <c r="A8" s="496" t="s">
        <v>1190</v>
      </c>
      <c r="B8" s="497"/>
      <c r="C8" s="497"/>
      <c r="D8" s="497"/>
      <c r="E8" s="497"/>
      <c r="F8" s="497"/>
      <c r="G8" s="498"/>
    </row>
    <row r="9" spans="1:7" ht="13.5" thickBot="1">
      <c r="A9" s="277"/>
      <c r="G9" s="227"/>
    </row>
    <row r="10" spans="1:7" ht="18" customHeight="1" thickBot="1">
      <c r="A10" s="277"/>
      <c r="D10" s="493" t="s">
        <v>1185</v>
      </c>
      <c r="E10" s="494"/>
      <c r="F10" s="494"/>
      <c r="G10" s="495"/>
    </row>
    <row r="11" spans="1:7" ht="53.25" customHeight="1" thickBot="1">
      <c r="A11" s="306" t="s">
        <v>1181</v>
      </c>
      <c r="B11" s="126" t="s">
        <v>1593</v>
      </c>
      <c r="C11" s="126" t="s">
        <v>1180</v>
      </c>
      <c r="D11" s="125" t="s">
        <v>1188</v>
      </c>
      <c r="E11" s="125" t="s">
        <v>1186</v>
      </c>
      <c r="F11" s="126" t="s">
        <v>1187</v>
      </c>
      <c r="G11" s="307" t="s">
        <v>1189</v>
      </c>
    </row>
    <row r="12" spans="1:7" ht="15" customHeight="1">
      <c r="A12" s="489" t="s">
        <v>1182</v>
      </c>
      <c r="B12" s="129">
        <v>0.05</v>
      </c>
      <c r="C12" s="133">
        <f>ROUND(('ORÇAMENTO ANALITICO'!E42+'ORÇAMENTO ANALITICO'!F42)*(1+'ORÇAMENTO ANALITICO'!$J$17),2)</f>
        <v>0</v>
      </c>
      <c r="D12" s="128">
        <v>7550</v>
      </c>
      <c r="E12" s="128">
        <f>D12*B12</f>
        <v>377.5</v>
      </c>
      <c r="F12" s="136" t="e">
        <f t="shared" ref="F12:F20" si="0">ROUND(E12/C12,2)</f>
        <v>#DIV/0!</v>
      </c>
      <c r="G12" s="128">
        <f>D12+E12</f>
        <v>7927.5</v>
      </c>
    </row>
    <row r="13" spans="1:7" ht="15" customHeight="1">
      <c r="A13" s="490"/>
      <c r="B13" s="127">
        <v>0.05</v>
      </c>
      <c r="C13" s="186">
        <f>C12</f>
        <v>0</v>
      </c>
      <c r="D13" s="130">
        <v>30000</v>
      </c>
      <c r="E13" s="130">
        <f t="shared" ref="E13:E20" si="1">D13*B13</f>
        <v>1500</v>
      </c>
      <c r="F13" s="137" t="e">
        <f t="shared" si="0"/>
        <v>#DIV/0!</v>
      </c>
      <c r="G13" s="130">
        <f t="shared" ref="G13:G20" si="2">D13+E13</f>
        <v>31500</v>
      </c>
    </row>
    <row r="14" spans="1:7" ht="15" customHeight="1" thickBot="1">
      <c r="A14" s="491"/>
      <c r="B14" s="132">
        <v>0.05</v>
      </c>
      <c r="C14" s="185">
        <f>C13</f>
        <v>0</v>
      </c>
      <c r="D14" s="131">
        <v>99000</v>
      </c>
      <c r="E14" s="131">
        <f t="shared" si="1"/>
        <v>4950</v>
      </c>
      <c r="F14" s="138" t="e">
        <f t="shared" si="0"/>
        <v>#DIV/0!</v>
      </c>
      <c r="G14" s="131">
        <f t="shared" si="2"/>
        <v>103950</v>
      </c>
    </row>
    <row r="15" spans="1:7" ht="15" customHeight="1">
      <c r="A15" s="489" t="s">
        <v>1183</v>
      </c>
      <c r="B15" s="129">
        <v>0.04</v>
      </c>
      <c r="C15" s="133">
        <f>ROUND(('ORÇAMENTO ANALITICO'!E43+'ORÇAMENTO ANALITICO'!F43)*(1+'ORÇAMENTO ANALITICO'!$J$17),2)</f>
        <v>0</v>
      </c>
      <c r="D15" s="128">
        <v>100000</v>
      </c>
      <c r="E15" s="128">
        <f t="shared" si="1"/>
        <v>4000</v>
      </c>
      <c r="F15" s="136" t="e">
        <f t="shared" si="0"/>
        <v>#DIV/0!</v>
      </c>
      <c r="G15" s="128">
        <f t="shared" si="2"/>
        <v>104000</v>
      </c>
    </row>
    <row r="16" spans="1:7" ht="15" customHeight="1">
      <c r="A16" s="490"/>
      <c r="B16" s="127">
        <v>0.04</v>
      </c>
      <c r="C16" s="134">
        <f>C15</f>
        <v>0</v>
      </c>
      <c r="D16" s="130">
        <v>150000</v>
      </c>
      <c r="E16" s="130">
        <f t="shared" si="1"/>
        <v>6000</v>
      </c>
      <c r="F16" s="137" t="e">
        <f t="shared" si="0"/>
        <v>#DIV/0!</v>
      </c>
      <c r="G16" s="130">
        <f t="shared" si="2"/>
        <v>156000</v>
      </c>
    </row>
    <row r="17" spans="1:7" ht="15" customHeight="1" thickBot="1">
      <c r="A17" s="491"/>
      <c r="B17" s="132">
        <v>0.04</v>
      </c>
      <c r="C17" s="135">
        <f>C16</f>
        <v>0</v>
      </c>
      <c r="D17" s="131">
        <v>297000</v>
      </c>
      <c r="E17" s="131">
        <f t="shared" si="1"/>
        <v>11880</v>
      </c>
      <c r="F17" s="138" t="e">
        <f t="shared" si="0"/>
        <v>#DIV/0!</v>
      </c>
      <c r="G17" s="131">
        <f t="shared" si="2"/>
        <v>308880</v>
      </c>
    </row>
    <row r="18" spans="1:7" ht="15" customHeight="1">
      <c r="A18" s="489" t="s">
        <v>1184</v>
      </c>
      <c r="B18" s="129">
        <v>0.03</v>
      </c>
      <c r="C18" s="133">
        <f>ROUND(('ORÇAMENTO ANALITICO'!E44+'ORÇAMENTO ANALITICO'!F44)*(1+'ORÇAMENTO ANALITICO'!$J$17),2)</f>
        <v>0</v>
      </c>
      <c r="D18" s="128">
        <v>301000</v>
      </c>
      <c r="E18" s="128">
        <f t="shared" si="1"/>
        <v>9030</v>
      </c>
      <c r="F18" s="136" t="e">
        <f t="shared" si="0"/>
        <v>#DIV/0!</v>
      </c>
      <c r="G18" s="128">
        <f t="shared" si="2"/>
        <v>310030</v>
      </c>
    </row>
    <row r="19" spans="1:7" ht="15" customHeight="1">
      <c r="A19" s="490"/>
      <c r="B19" s="127">
        <v>0.03</v>
      </c>
      <c r="C19" s="134">
        <f>C18</f>
        <v>0</v>
      </c>
      <c r="D19" s="130">
        <v>500000</v>
      </c>
      <c r="E19" s="130">
        <f t="shared" si="1"/>
        <v>15000</v>
      </c>
      <c r="F19" s="137" t="e">
        <f t="shared" si="0"/>
        <v>#DIV/0!</v>
      </c>
      <c r="G19" s="130">
        <f t="shared" si="2"/>
        <v>515000</v>
      </c>
    </row>
    <row r="20" spans="1:7" ht="15" customHeight="1">
      <c r="A20" s="492"/>
      <c r="B20" s="127">
        <v>0.03</v>
      </c>
      <c r="C20" s="134">
        <f>C19</f>
        <v>0</v>
      </c>
      <c r="D20" s="130">
        <v>603000</v>
      </c>
      <c r="E20" s="130">
        <f t="shared" si="1"/>
        <v>18090</v>
      </c>
      <c r="F20" s="137" t="e">
        <f t="shared" si="0"/>
        <v>#DIV/0!</v>
      </c>
      <c r="G20" s="130">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55"/>
  <sheetViews>
    <sheetView showGridLines="0" view="pageBreakPreview" zoomScaleSheetLayoutView="100" workbookViewId="0">
      <selection activeCell="E19" sqref="E19"/>
    </sheetView>
  </sheetViews>
  <sheetFormatPr defaultColWidth="9.140625" defaultRowHeight="12.75"/>
  <cols>
    <col min="1" max="1" width="2.85546875" style="140" customWidth="1"/>
    <col min="2" max="2" width="9.140625" style="140"/>
    <col min="3" max="3" width="66.42578125" style="140" customWidth="1"/>
    <col min="4" max="4" width="13.28515625" style="140" customWidth="1"/>
    <col min="5" max="5" width="13.7109375" style="140" customWidth="1"/>
    <col min="6" max="6" width="3" style="140" customWidth="1"/>
    <col min="7" max="16384" width="9.140625" style="140"/>
  </cols>
  <sheetData>
    <row r="1" spans="1:6" ht="56.25" customHeight="1">
      <c r="A1" s="291"/>
      <c r="B1" s="292"/>
      <c r="C1" s="292"/>
      <c r="D1" s="292"/>
      <c r="E1" s="292"/>
      <c r="F1" s="293"/>
    </row>
    <row r="2" spans="1:6">
      <c r="A2" s="294"/>
      <c r="F2" s="295"/>
    </row>
    <row r="3" spans="1:6">
      <c r="A3" s="294"/>
      <c r="B3" s="502" t="s">
        <v>127</v>
      </c>
      <c r="C3" s="503"/>
      <c r="D3" s="503"/>
      <c r="E3" s="504"/>
      <c r="F3" s="295"/>
    </row>
    <row r="4" spans="1:6" ht="12.75" customHeight="1">
      <c r="A4" s="294"/>
      <c r="B4" s="505" t="str">
        <f>RESUMO!A6</f>
        <v>UNIDADE:</v>
      </c>
      <c r="C4" s="507" t="s">
        <v>1619</v>
      </c>
      <c r="D4" s="508"/>
      <c r="E4" s="509"/>
      <c r="F4" s="295"/>
    </row>
    <row r="5" spans="1:6" ht="8.25" customHeight="1">
      <c r="A5" s="294"/>
      <c r="B5" s="506"/>
      <c r="C5" s="510"/>
      <c r="D5" s="510"/>
      <c r="E5" s="511"/>
      <c r="F5" s="295"/>
    </row>
    <row r="6" spans="1:6" ht="12.75" customHeight="1">
      <c r="A6" s="294"/>
      <c r="B6" s="505" t="s">
        <v>130</v>
      </c>
      <c r="C6" s="507" t="s">
        <v>128</v>
      </c>
      <c r="D6" s="508"/>
      <c r="E6" s="509"/>
      <c r="F6" s="295"/>
    </row>
    <row r="7" spans="1:6" ht="31.5" customHeight="1">
      <c r="A7" s="294"/>
      <c r="B7" s="506"/>
      <c r="C7" s="510"/>
      <c r="D7" s="510"/>
      <c r="E7" s="511"/>
      <c r="F7" s="295"/>
    </row>
    <row r="8" spans="1:6">
      <c r="A8" s="294"/>
      <c r="B8" s="141"/>
      <c r="C8" s="296"/>
      <c r="D8" s="296"/>
      <c r="E8" s="142"/>
      <c r="F8" s="295"/>
    </row>
    <row r="9" spans="1:6">
      <c r="A9" s="294"/>
      <c r="B9" s="499" t="s">
        <v>375</v>
      </c>
      <c r="C9" s="500"/>
      <c r="D9" s="500"/>
      <c r="E9" s="501"/>
      <c r="F9" s="295"/>
    </row>
    <row r="10" spans="1:6">
      <c r="A10" s="294"/>
      <c r="B10" s="143"/>
      <c r="C10" s="296"/>
      <c r="D10" s="144"/>
      <c r="E10" s="145"/>
      <c r="F10" s="295"/>
    </row>
    <row r="11" spans="1:6">
      <c r="A11" s="294"/>
      <c r="B11" s="178" t="s">
        <v>1195</v>
      </c>
      <c r="C11" s="297" t="s">
        <v>1196</v>
      </c>
      <c r="D11" s="144"/>
      <c r="E11" s="145"/>
      <c r="F11" s="295"/>
    </row>
    <row r="12" spans="1:6">
      <c r="A12" s="294"/>
      <c r="B12" s="178" t="s">
        <v>1197</v>
      </c>
      <c r="C12" s="297" t="str">
        <f>RESUMO!B6</f>
        <v>BELO HORIZONTE / MG - ED ADMINISTRATIVOS</v>
      </c>
      <c r="D12" s="298" t="s">
        <v>1618</v>
      </c>
      <c r="E12" s="198"/>
      <c r="F12" s="295"/>
    </row>
    <row r="13" spans="1:6">
      <c r="A13" s="294"/>
      <c r="B13" s="143"/>
      <c r="C13" s="296"/>
      <c r="D13" s="144"/>
      <c r="E13" s="145"/>
      <c r="F13" s="295"/>
    </row>
    <row r="14" spans="1:6">
      <c r="A14" s="294"/>
      <c r="B14" s="513" t="s">
        <v>132</v>
      </c>
      <c r="C14" s="513" t="s">
        <v>51</v>
      </c>
      <c r="D14" s="146" t="s">
        <v>133</v>
      </c>
      <c r="E14" s="146" t="s">
        <v>134</v>
      </c>
      <c r="F14" s="295"/>
    </row>
    <row r="15" spans="1:6">
      <c r="A15" s="294"/>
      <c r="B15" s="514"/>
      <c r="C15" s="514"/>
      <c r="D15" s="147" t="s">
        <v>135</v>
      </c>
      <c r="E15" s="147" t="s">
        <v>135</v>
      </c>
      <c r="F15" s="295"/>
    </row>
    <row r="16" spans="1:6">
      <c r="A16" s="294"/>
      <c r="B16" s="515" t="s">
        <v>136</v>
      </c>
      <c r="C16" s="516"/>
      <c r="D16" s="516"/>
      <c r="E16" s="517"/>
      <c r="F16" s="295"/>
    </row>
    <row r="17" spans="1:6">
      <c r="A17" s="294"/>
      <c r="B17" s="148" t="s">
        <v>95</v>
      </c>
      <c r="C17" s="149" t="s">
        <v>137</v>
      </c>
      <c r="D17" s="197">
        <v>0.2</v>
      </c>
      <c r="E17" s="197">
        <v>0.2</v>
      </c>
      <c r="F17" s="295"/>
    </row>
    <row r="18" spans="1:6">
      <c r="A18" s="294"/>
      <c r="B18" s="150" t="s">
        <v>96</v>
      </c>
      <c r="C18" s="151" t="s">
        <v>138</v>
      </c>
      <c r="D18" s="195">
        <v>1.4999999999999999E-2</v>
      </c>
      <c r="E18" s="195">
        <v>1.4999999999999999E-2</v>
      </c>
      <c r="F18" s="295"/>
    </row>
    <row r="19" spans="1:6">
      <c r="A19" s="294"/>
      <c r="B19" s="150" t="s">
        <v>97</v>
      </c>
      <c r="C19" s="151" t="s">
        <v>139</v>
      </c>
      <c r="D19" s="195">
        <v>0.01</v>
      </c>
      <c r="E19" s="195">
        <v>0.01</v>
      </c>
      <c r="F19" s="295"/>
    </row>
    <row r="20" spans="1:6">
      <c r="A20" s="294"/>
      <c r="B20" s="150" t="s">
        <v>98</v>
      </c>
      <c r="C20" s="151" t="s">
        <v>140</v>
      </c>
      <c r="D20" s="195">
        <v>2E-3</v>
      </c>
      <c r="E20" s="195">
        <v>2E-3</v>
      </c>
      <c r="F20" s="295"/>
    </row>
    <row r="21" spans="1:6">
      <c r="A21" s="294"/>
      <c r="B21" s="150" t="s">
        <v>99</v>
      </c>
      <c r="C21" s="151" t="s">
        <v>141</v>
      </c>
      <c r="D21" s="195">
        <v>6.0000000000000001E-3</v>
      </c>
      <c r="E21" s="195">
        <v>6.0000000000000001E-3</v>
      </c>
      <c r="F21" s="295"/>
    </row>
    <row r="22" spans="1:6">
      <c r="A22" s="294"/>
      <c r="B22" s="150" t="s">
        <v>100</v>
      </c>
      <c r="C22" s="151" t="s">
        <v>142</v>
      </c>
      <c r="D22" s="195">
        <v>2.5000000000000001E-2</v>
      </c>
      <c r="E22" s="195">
        <v>2.5000000000000001E-2</v>
      </c>
      <c r="F22" s="295"/>
    </row>
    <row r="23" spans="1:6">
      <c r="A23" s="294"/>
      <c r="B23" s="150" t="s">
        <v>101</v>
      </c>
      <c r="C23" s="151" t="s">
        <v>143</v>
      </c>
      <c r="D23" s="195">
        <v>0.03</v>
      </c>
      <c r="E23" s="195">
        <v>0.03</v>
      </c>
      <c r="F23" s="295"/>
    </row>
    <row r="24" spans="1:6">
      <c r="A24" s="294"/>
      <c r="B24" s="150" t="s">
        <v>102</v>
      </c>
      <c r="C24" s="151" t="s">
        <v>144</v>
      </c>
      <c r="D24" s="195">
        <v>0.08</v>
      </c>
      <c r="E24" s="195">
        <v>0.08</v>
      </c>
      <c r="F24" s="295"/>
    </row>
    <row r="25" spans="1:6" ht="13.5" thickBot="1">
      <c r="A25" s="294"/>
      <c r="B25" s="153" t="s">
        <v>103</v>
      </c>
      <c r="C25" s="154" t="s">
        <v>145</v>
      </c>
      <c r="D25" s="196">
        <v>0</v>
      </c>
      <c r="E25" s="196">
        <v>0</v>
      </c>
      <c r="F25" s="295"/>
    </row>
    <row r="26" spans="1:6" ht="13.5" thickBot="1">
      <c r="A26" s="294"/>
      <c r="B26" s="156" t="s">
        <v>146</v>
      </c>
      <c r="C26" s="157" t="s">
        <v>147</v>
      </c>
      <c r="D26" s="158">
        <f>SUM(D17:D25)</f>
        <v>0.36800000000000005</v>
      </c>
      <c r="E26" s="158">
        <f>SUM(E17:E25)</f>
        <v>0.36800000000000005</v>
      </c>
      <c r="F26" s="295"/>
    </row>
    <row r="27" spans="1:6" ht="15.75" thickBot="1">
      <c r="A27" s="294"/>
      <c r="B27" s="159"/>
      <c r="C27" s="299" t="s">
        <v>148</v>
      </c>
      <c r="D27" s="160"/>
      <c r="E27" s="161"/>
      <c r="F27" s="295"/>
    </row>
    <row r="28" spans="1:6">
      <c r="A28" s="294"/>
      <c r="B28" s="162" t="s">
        <v>104</v>
      </c>
      <c r="C28" s="163" t="s">
        <v>149</v>
      </c>
      <c r="D28" s="194">
        <v>0.18060000000000001</v>
      </c>
      <c r="E28" s="194" t="s">
        <v>1193</v>
      </c>
      <c r="F28" s="295"/>
    </row>
    <row r="29" spans="1:6">
      <c r="A29" s="294"/>
      <c r="B29" s="150" t="s">
        <v>105</v>
      </c>
      <c r="C29" s="151" t="s">
        <v>150</v>
      </c>
      <c r="D29" s="195">
        <v>4.6800000000000001E-2</v>
      </c>
      <c r="E29" s="195" t="s">
        <v>1193</v>
      </c>
      <c r="F29" s="295"/>
    </row>
    <row r="30" spans="1:6">
      <c r="A30" s="294"/>
      <c r="B30" s="150" t="s">
        <v>106</v>
      </c>
      <c r="C30" s="151" t="s">
        <v>151</v>
      </c>
      <c r="D30" s="195">
        <v>8.9999999999999993E-3</v>
      </c>
      <c r="E30" s="195">
        <v>6.8999999999999999E-3</v>
      </c>
      <c r="F30" s="295"/>
    </row>
    <row r="31" spans="1:6">
      <c r="A31" s="294"/>
      <c r="B31" s="150" t="s">
        <v>107</v>
      </c>
      <c r="C31" s="151" t="s">
        <v>152</v>
      </c>
      <c r="D31" s="195">
        <v>0.10829999999999999</v>
      </c>
      <c r="E31" s="195">
        <v>8.3299999999999999E-2</v>
      </c>
      <c r="F31" s="295"/>
    </row>
    <row r="32" spans="1:6">
      <c r="A32" s="294"/>
      <c r="B32" s="150" t="s">
        <v>109</v>
      </c>
      <c r="C32" s="151" t="s">
        <v>153</v>
      </c>
      <c r="D32" s="195">
        <v>6.9999999999999999E-4</v>
      </c>
      <c r="E32" s="195">
        <v>5.9999999999999995E-4</v>
      </c>
      <c r="F32" s="295"/>
    </row>
    <row r="33" spans="1:6">
      <c r="A33" s="294"/>
      <c r="B33" s="150" t="s">
        <v>110</v>
      </c>
      <c r="C33" s="151" t="s">
        <v>108</v>
      </c>
      <c r="D33" s="195">
        <v>7.1999999999999998E-3</v>
      </c>
      <c r="E33" s="195">
        <v>5.5999999999999999E-3</v>
      </c>
      <c r="F33" s="295"/>
    </row>
    <row r="34" spans="1:6">
      <c r="A34" s="294"/>
      <c r="B34" s="150" t="s">
        <v>111</v>
      </c>
      <c r="C34" s="151" t="s">
        <v>154</v>
      </c>
      <c r="D34" s="195">
        <v>7.3000000000000001E-3</v>
      </c>
      <c r="E34" s="195" t="s">
        <v>1193</v>
      </c>
      <c r="F34" s="295"/>
    </row>
    <row r="35" spans="1:6">
      <c r="A35" s="294"/>
      <c r="B35" s="150" t="s">
        <v>155</v>
      </c>
      <c r="C35" s="151" t="s">
        <v>156</v>
      </c>
      <c r="D35" s="195">
        <v>1.1000000000000001E-3</v>
      </c>
      <c r="E35" s="195">
        <v>8.9999999999999998E-4</v>
      </c>
      <c r="F35" s="295"/>
    </row>
    <row r="36" spans="1:6">
      <c r="A36" s="294"/>
      <c r="B36" s="150" t="s">
        <v>157</v>
      </c>
      <c r="C36" s="151" t="s">
        <v>158</v>
      </c>
      <c r="D36" s="195">
        <v>0.14399999999999999</v>
      </c>
      <c r="E36" s="195">
        <v>0.111</v>
      </c>
      <c r="F36" s="295"/>
    </row>
    <row r="37" spans="1:6" ht="13.5" thickBot="1">
      <c r="A37" s="294"/>
      <c r="B37" s="153" t="s">
        <v>159</v>
      </c>
      <c r="C37" s="154" t="s">
        <v>160</v>
      </c>
      <c r="D37" s="196">
        <v>2.9999999999999997E-4</v>
      </c>
      <c r="E37" s="196">
        <v>2.9999999999999997E-4</v>
      </c>
      <c r="F37" s="295"/>
    </row>
    <row r="38" spans="1:6" ht="13.5" thickBot="1">
      <c r="A38" s="294"/>
      <c r="B38" s="156" t="s">
        <v>161</v>
      </c>
      <c r="C38" s="157" t="s">
        <v>162</v>
      </c>
      <c r="D38" s="158">
        <f>SUM(D28:D37)</f>
        <v>0.50529999999999986</v>
      </c>
      <c r="E38" s="158">
        <f>SUM(E28:E37)</f>
        <v>0.20859999999999998</v>
      </c>
      <c r="F38" s="295"/>
    </row>
    <row r="39" spans="1:6" ht="13.5" thickBot="1">
      <c r="A39" s="294"/>
      <c r="B39" s="159"/>
      <c r="C39" s="299" t="s">
        <v>163</v>
      </c>
      <c r="D39" s="165"/>
      <c r="E39" s="166"/>
      <c r="F39" s="295"/>
    </row>
    <row r="40" spans="1:6">
      <c r="A40" s="294"/>
      <c r="B40" s="162" t="s">
        <v>112</v>
      </c>
      <c r="C40" s="163" t="s">
        <v>164</v>
      </c>
      <c r="D40" s="164">
        <v>4.1799999999999997E-2</v>
      </c>
      <c r="E40" s="167">
        <v>3.2199999999999999E-2</v>
      </c>
      <c r="F40" s="295"/>
    </row>
    <row r="41" spans="1:6">
      <c r="A41" s="294"/>
      <c r="B41" s="150" t="s">
        <v>113</v>
      </c>
      <c r="C41" s="151" t="s">
        <v>165</v>
      </c>
      <c r="D41" s="152">
        <v>1E-3</v>
      </c>
      <c r="E41" s="168">
        <v>8.0000000000000004E-4</v>
      </c>
      <c r="F41" s="295"/>
    </row>
    <row r="42" spans="1:6">
      <c r="A42" s="294"/>
      <c r="B42" s="150" t="s">
        <v>114</v>
      </c>
      <c r="C42" s="151" t="s">
        <v>166</v>
      </c>
      <c r="D42" s="152">
        <v>0</v>
      </c>
      <c r="E42" s="169">
        <v>0</v>
      </c>
      <c r="F42" s="295"/>
    </row>
    <row r="43" spans="1:6">
      <c r="A43" s="294"/>
      <c r="B43" s="150" t="s">
        <v>115</v>
      </c>
      <c r="C43" s="151" t="s">
        <v>167</v>
      </c>
      <c r="D43" s="152">
        <v>3.6499999999999998E-2</v>
      </c>
      <c r="E43" s="168">
        <v>2.81E-2</v>
      </c>
      <c r="F43" s="295"/>
    </row>
    <row r="44" spans="1:6" ht="13.5" thickBot="1">
      <c r="A44" s="294"/>
      <c r="B44" s="153" t="s">
        <v>116</v>
      </c>
      <c r="C44" s="154" t="s">
        <v>168</v>
      </c>
      <c r="D44" s="155">
        <v>0</v>
      </c>
      <c r="E44" s="170">
        <v>0</v>
      </c>
      <c r="F44" s="295"/>
    </row>
    <row r="45" spans="1:6" ht="13.5" thickBot="1">
      <c r="A45" s="294"/>
      <c r="B45" s="156" t="s">
        <v>169</v>
      </c>
      <c r="C45" s="157" t="s">
        <v>170</v>
      </c>
      <c r="D45" s="158">
        <f>SUM(D40:D44)</f>
        <v>7.9299999999999995E-2</v>
      </c>
      <c r="E45" s="158">
        <f>SUM(E40:E44)</f>
        <v>6.1100000000000002E-2</v>
      </c>
      <c r="F45" s="295"/>
    </row>
    <row r="46" spans="1:6" ht="13.5" thickBot="1">
      <c r="A46" s="294"/>
      <c r="B46" s="159"/>
      <c r="C46" s="299" t="s">
        <v>171</v>
      </c>
      <c r="D46" s="165"/>
      <c r="E46" s="166"/>
      <c r="F46" s="295"/>
    </row>
    <row r="47" spans="1:6">
      <c r="A47" s="294"/>
      <c r="B47" s="162" t="s">
        <v>117</v>
      </c>
      <c r="C47" s="163" t="s">
        <v>172</v>
      </c>
      <c r="D47" s="164">
        <v>0.18590000000000001</v>
      </c>
      <c r="E47" s="167">
        <v>6.8699999999999997E-2</v>
      </c>
      <c r="F47" s="295"/>
    </row>
    <row r="48" spans="1:6" ht="26.25" thickBot="1">
      <c r="A48" s="294"/>
      <c r="B48" s="153" t="s">
        <v>118</v>
      </c>
      <c r="C48" s="139" t="s">
        <v>173</v>
      </c>
      <c r="D48" s="155">
        <v>4.3E-3</v>
      </c>
      <c r="E48" s="170">
        <v>3.3E-3</v>
      </c>
      <c r="F48" s="295"/>
    </row>
    <row r="49" spans="1:6" ht="13.5" thickBot="1">
      <c r="A49" s="294"/>
      <c r="B49" s="156" t="s">
        <v>174</v>
      </c>
      <c r="C49" s="157" t="s">
        <v>175</v>
      </c>
      <c r="D49" s="158">
        <f>SUM(D47:D48)</f>
        <v>0.19020000000000001</v>
      </c>
      <c r="E49" s="158">
        <f>SUM(E47:E48)</f>
        <v>7.1999999999999995E-2</v>
      </c>
      <c r="F49" s="295"/>
    </row>
    <row r="50" spans="1:6" ht="13.5" thickBot="1">
      <c r="A50" s="294"/>
      <c r="B50" s="171"/>
      <c r="C50" s="300"/>
      <c r="D50" s="172"/>
      <c r="E50" s="173"/>
      <c r="F50" s="295"/>
    </row>
    <row r="51" spans="1:6" ht="13.5" thickBot="1">
      <c r="A51" s="294"/>
      <c r="B51" s="174"/>
      <c r="C51" s="175" t="s">
        <v>176</v>
      </c>
      <c r="D51" s="176">
        <f>D49+D45+D38+D26</f>
        <v>1.1428</v>
      </c>
      <c r="E51" s="176">
        <f>E49+E45+E38+E26</f>
        <v>0.7097</v>
      </c>
      <c r="F51" s="295"/>
    </row>
    <row r="52" spans="1:6">
      <c r="A52" s="294"/>
      <c r="B52" s="296"/>
      <c r="C52" s="301" t="s">
        <v>131</v>
      </c>
      <c r="D52" s="177"/>
      <c r="E52" s="177"/>
      <c r="F52" s="295"/>
    </row>
    <row r="53" spans="1:6" ht="11.25" customHeight="1">
      <c r="A53" s="294"/>
      <c r="B53" s="518"/>
      <c r="C53" s="518"/>
      <c r="D53" s="518"/>
      <c r="E53" s="518"/>
      <c r="F53" s="295"/>
    </row>
    <row r="54" spans="1:6" ht="45.75" customHeight="1">
      <c r="A54" s="294"/>
      <c r="B54" s="519" t="s">
        <v>374</v>
      </c>
      <c r="C54" s="519"/>
      <c r="D54" s="519"/>
      <c r="E54" s="519"/>
      <c r="F54" s="295"/>
    </row>
    <row r="55" spans="1:6" ht="39.950000000000003" customHeight="1">
      <c r="A55" s="302"/>
      <c r="B55" s="512" t="s">
        <v>380</v>
      </c>
      <c r="C55" s="512"/>
      <c r="D55" s="512"/>
      <c r="E55" s="512"/>
      <c r="F55" s="303"/>
    </row>
  </sheetData>
  <mergeCells count="12">
    <mergeCell ref="B55:E55"/>
    <mergeCell ref="B14:B15"/>
    <mergeCell ref="C14:C15"/>
    <mergeCell ref="B16:E16"/>
    <mergeCell ref="B53:E53"/>
    <mergeCell ref="B54:E54"/>
    <mergeCell ref="B9:E9"/>
    <mergeCell ref="B3:E3"/>
    <mergeCell ref="B4:B5"/>
    <mergeCell ref="C4:E5"/>
    <mergeCell ref="B6:B7"/>
    <mergeCell ref="C6:E7"/>
  </mergeCells>
  <hyperlinks>
    <hyperlink ref="B55" r:id="rId1" xr:uid="{00000000-0004-0000-0500-000000000000}"/>
  </hyperlinks>
  <pageMargins left="0.511811024" right="0.511811024" top="0.78740157499999996" bottom="0.78740157499999996" header="0.31496062000000002" footer="0.31496062000000002"/>
  <pageSetup paperSize="9" scale="86"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b45831bc2cb2f4e4309eb8b3b52773b9">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269b8ea1eb3f63202bf4a617f6aadedf"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Props1.xml><?xml version="1.0" encoding="utf-8"?>
<ds:datastoreItem xmlns:ds="http://schemas.openxmlformats.org/officeDocument/2006/customXml" ds:itemID="{35AB16C5-E9EE-431D-AB4F-23520A5854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860465-C1FF-4898-94C4-61C971A1F445}">
  <ds:schemaRefs>
    <ds:schemaRef ds:uri="http://schemas.microsoft.com/sharepoint/v3/contenttype/forms"/>
  </ds:schemaRefs>
</ds:datastoreItem>
</file>

<file path=customXml/itemProps3.xml><?xml version="1.0" encoding="utf-8"?>
<ds:datastoreItem xmlns:ds="http://schemas.openxmlformats.org/officeDocument/2006/customXml" ds:itemID="{6BAB0CAA-EB91-4CDB-ADEB-E349BF723B0A}">
  <ds:schemaRefs>
    <ds:schemaRef ds:uri="http://www.w3.org/XML/1998/namespace"/>
    <ds:schemaRef ds:uri="http://purl.org/dc/elements/1.1/"/>
    <ds:schemaRef ds:uri="0a97f956-f2f4-47a7-a231-d17e00a62bdb"/>
    <ds:schemaRef ds:uri="http://schemas.microsoft.com/sharepoint/v3"/>
    <ds:schemaRef ds:uri="d93a788c-c12a-44e8-8558-e3e8a7b4be2c"/>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purl.org/dc/terms/"/>
    <ds:schemaRef ds:uri="e6fa74e5-eaad-47fb-ad32-f93ad81e6619"/>
    <ds:schemaRef ds:uri="bd0614df-d976-4058-952a-abfac89898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DADOS EEAT</vt:lpstr>
      <vt:lpstr>RESUMO</vt:lpstr>
      <vt:lpstr>ORÇAMENTO ANALITICO</vt:lpstr>
      <vt:lpstr>BDI</vt:lpstr>
      <vt:lpstr>CÁLCULO ADM</vt:lpstr>
      <vt:lpstr>ENC. SOCIAIS</vt:lpstr>
      <vt:lpstr>BDI!Area_de_impressao</vt:lpstr>
      <vt:lpstr>'ENC. SOCIAIS'!Area_de_impressao</vt:lpstr>
      <vt:lpstr>'ORÇAMENTO ANALITICO'!Area_de_impressao</vt:lpstr>
      <vt:lpstr>RESUMO!Area_de_impressao</vt:lpstr>
      <vt:lpstr>'ORÇAMENTO ANALITICO'!Titulos_de_impressao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BAGGIO</dc:creator>
  <cp:lastModifiedBy>Hilda Maria Silva Monteiro</cp:lastModifiedBy>
  <cp:revision/>
  <cp:lastPrinted>2026-02-06T15:22:55Z</cp:lastPrinted>
  <dcterms:created xsi:type="dcterms:W3CDTF">2021-09-10T19:58:06Z</dcterms:created>
  <dcterms:modified xsi:type="dcterms:W3CDTF">2026-03-11T21:32:15Z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